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0" yWindow="0" windowWidth="20490" windowHeight="7755"/>
  </bookViews>
  <sheets>
    <sheet name="احصائية تفصيلية" sheetId="1" r:id="rId1"/>
    <sheet name="يناير" sheetId="3" r:id="rId2"/>
    <sheet name="فبراير" sheetId="4" r:id="rId3"/>
    <sheet name="مارس" sheetId="5" r:id="rId4"/>
    <sheet name="أبريل" sheetId="6" r:id="rId5"/>
    <sheet name="مايو" sheetId="7" r:id="rId6"/>
    <sheet name="يونيو" sheetId="8" r:id="rId7"/>
    <sheet name="يوليو" sheetId="9" r:id="rId8"/>
    <sheet name="أغسطس" sheetId="10" r:id="rId9"/>
    <sheet name="سبتمبر" sheetId="11" r:id="rId10"/>
    <sheet name="أكتوبر" sheetId="12" r:id="rId11"/>
    <sheet name="نوفمبر" sheetId="13" r:id="rId12"/>
    <sheet name="ديسمبر" sheetId="14" r:id="rId13"/>
    <sheet name="DATA" sheetId="2" r:id="rId14"/>
    <sheet name="احصائية سنوية لجميع الموظفين" sheetId="15" r:id="rId15"/>
  </sheets>
  <definedNames>
    <definedName name="_xlnm._FilterDatabase" localSheetId="13" hidden="1">DATA!$A$1:$G$107</definedName>
    <definedName name="dd">DATA!$A$2</definedName>
    <definedName name="ddd">DATA!$A$2:$A$500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/>
  <c r="R6"/>
  <c r="R17"/>
  <c r="Q17"/>
  <c r="P17"/>
  <c r="O17"/>
  <c r="N17"/>
  <c r="M17"/>
  <c r="L17"/>
  <c r="K17"/>
  <c r="J17"/>
  <c r="I17"/>
  <c r="H17"/>
  <c r="G17"/>
  <c r="F17"/>
  <c r="R16"/>
  <c r="Q16"/>
  <c r="P16"/>
  <c r="O16"/>
  <c r="N16"/>
  <c r="M16"/>
  <c r="L16"/>
  <c r="K16"/>
  <c r="J16"/>
  <c r="I16"/>
  <c r="H16"/>
  <c r="G16"/>
  <c r="F16"/>
  <c r="R15"/>
  <c r="Q15"/>
  <c r="P15"/>
  <c r="O15"/>
  <c r="N15"/>
  <c r="M15"/>
  <c r="L15"/>
  <c r="K15"/>
  <c r="J15"/>
  <c r="I15"/>
  <c r="H15"/>
  <c r="G15"/>
  <c r="F15"/>
  <c r="R14"/>
  <c r="Q14"/>
  <c r="P14"/>
  <c r="O14"/>
  <c r="N14"/>
  <c r="M14"/>
  <c r="L14"/>
  <c r="K14"/>
  <c r="J14"/>
  <c r="I14"/>
  <c r="H14"/>
  <c r="G14"/>
  <c r="F14"/>
  <c r="R13"/>
  <c r="Q13"/>
  <c r="P13"/>
  <c r="O13"/>
  <c r="N13"/>
  <c r="M13"/>
  <c r="L13"/>
  <c r="K13"/>
  <c r="J13"/>
  <c r="I13"/>
  <c r="H13"/>
  <c r="G13"/>
  <c r="F13"/>
  <c r="R12"/>
  <c r="Q12"/>
  <c r="P12"/>
  <c r="O12"/>
  <c r="N12"/>
  <c r="M12"/>
  <c r="L12"/>
  <c r="K12"/>
  <c r="J12"/>
  <c r="I12"/>
  <c r="H12"/>
  <c r="G12"/>
  <c r="F12"/>
  <c r="R11"/>
  <c r="Q11"/>
  <c r="P11"/>
  <c r="O11"/>
  <c r="N11"/>
  <c r="M11"/>
  <c r="L11"/>
  <c r="K11"/>
  <c r="J11"/>
  <c r="I11"/>
  <c r="H11"/>
  <c r="G11"/>
  <c r="F11"/>
  <c r="R10"/>
  <c r="Q10"/>
  <c r="P10"/>
  <c r="O10"/>
  <c r="N10"/>
  <c r="M10"/>
  <c r="L10"/>
  <c r="K10"/>
  <c r="J10"/>
  <c r="I10"/>
  <c r="H10"/>
  <c r="G10"/>
  <c r="F10"/>
  <c r="R9"/>
  <c r="Q9"/>
  <c r="P9"/>
  <c r="O9"/>
  <c r="N9"/>
  <c r="M9"/>
  <c r="L9"/>
  <c r="K9"/>
  <c r="J9"/>
  <c r="I9"/>
  <c r="H9"/>
  <c r="G9"/>
  <c r="F9"/>
  <c r="R8"/>
  <c r="Q8"/>
  <c r="P8"/>
  <c r="O8"/>
  <c r="N8"/>
  <c r="M8"/>
  <c r="L8"/>
  <c r="K8"/>
  <c r="J8"/>
  <c r="I8"/>
  <c r="H8"/>
  <c r="G8"/>
  <c r="F8"/>
  <c r="R7"/>
  <c r="Q7"/>
  <c r="P7"/>
  <c r="O7"/>
  <c r="N7"/>
  <c r="M7"/>
  <c r="L7"/>
  <c r="K7"/>
  <c r="J7"/>
  <c r="I7"/>
  <c r="H7"/>
  <c r="G7"/>
  <c r="F7"/>
  <c r="Q6"/>
  <c r="P6"/>
  <c r="O6"/>
  <c r="N6"/>
  <c r="M6"/>
  <c r="L6"/>
  <c r="K6"/>
  <c r="J6"/>
  <c r="I6"/>
  <c r="H6"/>
  <c r="G6"/>
  <c r="O3" i="15"/>
  <c r="O2"/>
  <c r="A3"/>
  <c r="A2"/>
  <c r="A6" i="1"/>
  <c r="A6" i="14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13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12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11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10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9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8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7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5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4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3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B3" i="1"/>
  <c r="C6"/>
  <c r="A7" l="1"/>
  <c r="A10"/>
  <c r="AH7" i="14"/>
  <c r="AL11" i="3"/>
  <c r="B12" i="1"/>
  <c r="B11"/>
  <c r="B10"/>
  <c r="B9"/>
  <c r="B8"/>
  <c r="B7"/>
  <c r="A9" l="1"/>
  <c r="AT100" i="14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13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12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11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10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9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8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7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6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5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4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H49" i="3"/>
  <c r="AI49"/>
  <c r="AJ49"/>
  <c r="AK49"/>
  <c r="AL49"/>
  <c r="AM49"/>
  <c r="AN49"/>
  <c r="AO49"/>
  <c r="AP49"/>
  <c r="AQ49"/>
  <c r="AR49"/>
  <c r="AS49"/>
  <c r="AT49"/>
  <c r="AH50"/>
  <c r="AI50"/>
  <c r="AJ50"/>
  <c r="AK50"/>
  <c r="AL50"/>
  <c r="AM50"/>
  <c r="AN50"/>
  <c r="AO50"/>
  <c r="AP50"/>
  <c r="AQ50"/>
  <c r="AR50"/>
  <c r="AS50"/>
  <c r="AT50"/>
  <c r="AH51"/>
  <c r="AI51"/>
  <c r="AJ51"/>
  <c r="AK51"/>
  <c r="AL51"/>
  <c r="AM51"/>
  <c r="AN51"/>
  <c r="AO51"/>
  <c r="AP51"/>
  <c r="AQ51"/>
  <c r="AR51"/>
  <c r="AS51"/>
  <c r="AT51"/>
  <c r="AH52"/>
  <c r="AI52"/>
  <c r="AJ52"/>
  <c r="AK52"/>
  <c r="AL52"/>
  <c r="AM52"/>
  <c r="AN52"/>
  <c r="AO52"/>
  <c r="AP52"/>
  <c r="AQ52"/>
  <c r="AR52"/>
  <c r="AS52"/>
  <c r="AT52"/>
  <c r="AH53"/>
  <c r="AI53"/>
  <c r="AJ53"/>
  <c r="AK53"/>
  <c r="AL53"/>
  <c r="AM53"/>
  <c r="AN53"/>
  <c r="AO53"/>
  <c r="AP53"/>
  <c r="AQ53"/>
  <c r="AR53"/>
  <c r="AS53"/>
  <c r="AT53"/>
  <c r="AH54"/>
  <c r="AI54"/>
  <c r="AJ54"/>
  <c r="AK54"/>
  <c r="AL54"/>
  <c r="AM54"/>
  <c r="AN54"/>
  <c r="AO54"/>
  <c r="AP54"/>
  <c r="AQ54"/>
  <c r="AR54"/>
  <c r="AS54"/>
  <c r="AT54"/>
  <c r="AH55"/>
  <c r="AI55"/>
  <c r="AJ55"/>
  <c r="AK55"/>
  <c r="AL55"/>
  <c r="AM55"/>
  <c r="AN55"/>
  <c r="AO55"/>
  <c r="AP55"/>
  <c r="AQ55"/>
  <c r="AR55"/>
  <c r="AS55"/>
  <c r="AT55"/>
  <c r="AH56"/>
  <c r="AI56"/>
  <c r="AJ56"/>
  <c r="AK56"/>
  <c r="AL56"/>
  <c r="AM56"/>
  <c r="AN56"/>
  <c r="AO56"/>
  <c r="AP56"/>
  <c r="AQ56"/>
  <c r="AR56"/>
  <c r="AS56"/>
  <c r="AT56"/>
  <c r="AH57"/>
  <c r="AI57"/>
  <c r="AJ57"/>
  <c r="AK57"/>
  <c r="AL57"/>
  <c r="AM57"/>
  <c r="AN57"/>
  <c r="AO57"/>
  <c r="AP57"/>
  <c r="AQ57"/>
  <c r="AR57"/>
  <c r="AS57"/>
  <c r="AT57"/>
  <c r="AH58"/>
  <c r="AI58"/>
  <c r="AJ58"/>
  <c r="AK58"/>
  <c r="AL58"/>
  <c r="AM58"/>
  <c r="AN58"/>
  <c r="AO58"/>
  <c r="AP58"/>
  <c r="AQ58"/>
  <c r="AR58"/>
  <c r="AS58"/>
  <c r="AT58"/>
  <c r="AH59"/>
  <c r="AI59"/>
  <c r="AJ59"/>
  <c r="AK59"/>
  <c r="AL59"/>
  <c r="AM59"/>
  <c r="AN59"/>
  <c r="AO59"/>
  <c r="AP59"/>
  <c r="AQ59"/>
  <c r="AR59"/>
  <c r="AS59"/>
  <c r="AT59"/>
  <c r="AH60"/>
  <c r="AI60"/>
  <c r="AJ60"/>
  <c r="AK60"/>
  <c r="AL60"/>
  <c r="AM60"/>
  <c r="AN60"/>
  <c r="AO60"/>
  <c r="AP60"/>
  <c r="AQ60"/>
  <c r="AR60"/>
  <c r="AS60"/>
  <c r="AT60"/>
  <c r="AH61"/>
  <c r="AI61"/>
  <c r="AJ61"/>
  <c r="AK61"/>
  <c r="AL61"/>
  <c r="AM61"/>
  <c r="AN61"/>
  <c r="AO61"/>
  <c r="AP61"/>
  <c r="AQ61"/>
  <c r="AR61"/>
  <c r="AS61"/>
  <c r="AT61"/>
  <c r="AH62"/>
  <c r="AI62"/>
  <c r="AJ62"/>
  <c r="AK62"/>
  <c r="AL62"/>
  <c r="AM62"/>
  <c r="AN62"/>
  <c r="AO62"/>
  <c r="AP62"/>
  <c r="AQ62"/>
  <c r="AR62"/>
  <c r="AS62"/>
  <c r="AT62"/>
  <c r="AH63"/>
  <c r="AI63"/>
  <c r="AJ63"/>
  <c r="AK63"/>
  <c r="AL63"/>
  <c r="AM63"/>
  <c r="AN63"/>
  <c r="AO63"/>
  <c r="AP63"/>
  <c r="AQ63"/>
  <c r="AR63"/>
  <c r="AS63"/>
  <c r="AT63"/>
  <c r="AH64"/>
  <c r="AI64"/>
  <c r="AJ64"/>
  <c r="AK64"/>
  <c r="AL64"/>
  <c r="AM64"/>
  <c r="AN64"/>
  <c r="AO64"/>
  <c r="AP64"/>
  <c r="AQ64"/>
  <c r="AR64"/>
  <c r="AS64"/>
  <c r="AT64"/>
  <c r="AH65"/>
  <c r="AI65"/>
  <c r="AJ65"/>
  <c r="AK65"/>
  <c r="AL65"/>
  <c r="AM65"/>
  <c r="AN65"/>
  <c r="AO65"/>
  <c r="AP65"/>
  <c r="AQ65"/>
  <c r="AR65"/>
  <c r="AS65"/>
  <c r="AT65"/>
  <c r="AH66"/>
  <c r="AI66"/>
  <c r="AJ66"/>
  <c r="AK66"/>
  <c r="AL66"/>
  <c r="AM66"/>
  <c r="AN66"/>
  <c r="AO66"/>
  <c r="AP66"/>
  <c r="AQ66"/>
  <c r="AR66"/>
  <c r="AS66"/>
  <c r="AT66"/>
  <c r="AH67"/>
  <c r="AI67"/>
  <c r="AJ67"/>
  <c r="AK67"/>
  <c r="AL67"/>
  <c r="AM67"/>
  <c r="AN67"/>
  <c r="AO67"/>
  <c r="AP67"/>
  <c r="AQ67"/>
  <c r="AR67"/>
  <c r="AS67"/>
  <c r="AT67"/>
  <c r="AH68"/>
  <c r="AI68"/>
  <c r="AJ68"/>
  <c r="AK68"/>
  <c r="AL68"/>
  <c r="AM68"/>
  <c r="AN68"/>
  <c r="AO68"/>
  <c r="AP68"/>
  <c r="AQ68"/>
  <c r="AR68"/>
  <c r="AS68"/>
  <c r="AT68"/>
  <c r="AH69"/>
  <c r="AI69"/>
  <c r="AJ69"/>
  <c r="AK69"/>
  <c r="AL69"/>
  <c r="AM69"/>
  <c r="AN69"/>
  <c r="AO69"/>
  <c r="AP69"/>
  <c r="AQ69"/>
  <c r="AR69"/>
  <c r="AS69"/>
  <c r="AT69"/>
  <c r="AH70"/>
  <c r="AI70"/>
  <c r="AJ70"/>
  <c r="AK70"/>
  <c r="AL70"/>
  <c r="AM70"/>
  <c r="AN70"/>
  <c r="AO70"/>
  <c r="AP70"/>
  <c r="AQ70"/>
  <c r="AR70"/>
  <c r="AS70"/>
  <c r="AT70"/>
  <c r="AH71"/>
  <c r="AI71"/>
  <c r="AJ71"/>
  <c r="AK71"/>
  <c r="AL71"/>
  <c r="AM71"/>
  <c r="AN71"/>
  <c r="AO71"/>
  <c r="AP71"/>
  <c r="AQ71"/>
  <c r="AR71"/>
  <c r="AS71"/>
  <c r="AT71"/>
  <c r="AH72"/>
  <c r="AI72"/>
  <c r="AJ72"/>
  <c r="AK72"/>
  <c r="AL72"/>
  <c r="AM72"/>
  <c r="AN72"/>
  <c r="AO72"/>
  <c r="AP72"/>
  <c r="AQ72"/>
  <c r="AR72"/>
  <c r="AS72"/>
  <c r="AT72"/>
  <c r="AH73"/>
  <c r="AI73"/>
  <c r="AJ73"/>
  <c r="AK73"/>
  <c r="AL73"/>
  <c r="AM73"/>
  <c r="AN73"/>
  <c r="AO73"/>
  <c r="AP73"/>
  <c r="AQ73"/>
  <c r="AR73"/>
  <c r="AS73"/>
  <c r="AT73"/>
  <c r="AH74"/>
  <c r="AI74"/>
  <c r="AJ74"/>
  <c r="AK74"/>
  <c r="AL74"/>
  <c r="AM74"/>
  <c r="AN74"/>
  <c r="AO74"/>
  <c r="AP74"/>
  <c r="AQ74"/>
  <c r="AR74"/>
  <c r="AS74"/>
  <c r="AT74"/>
  <c r="AH75"/>
  <c r="AI75"/>
  <c r="AJ75"/>
  <c r="AK75"/>
  <c r="AL75"/>
  <c r="AM75"/>
  <c r="AN75"/>
  <c r="AO75"/>
  <c r="AP75"/>
  <c r="AQ75"/>
  <c r="AR75"/>
  <c r="AS75"/>
  <c r="AT75"/>
  <c r="AH76"/>
  <c r="AI76"/>
  <c r="AJ76"/>
  <c r="AK76"/>
  <c r="AL76"/>
  <c r="AM76"/>
  <c r="AN76"/>
  <c r="AO76"/>
  <c r="AP76"/>
  <c r="AQ76"/>
  <c r="AR76"/>
  <c r="AS76"/>
  <c r="AT76"/>
  <c r="AH77"/>
  <c r="AI77"/>
  <c r="AJ77"/>
  <c r="AK77"/>
  <c r="AL77"/>
  <c r="AM77"/>
  <c r="AN77"/>
  <c r="AO77"/>
  <c r="AP77"/>
  <c r="AQ77"/>
  <c r="AR77"/>
  <c r="AS77"/>
  <c r="AT77"/>
  <c r="AH78"/>
  <c r="AI78"/>
  <c r="AJ78"/>
  <c r="AK78"/>
  <c r="AL78"/>
  <c r="AM78"/>
  <c r="AN78"/>
  <c r="AO78"/>
  <c r="AP78"/>
  <c r="AQ78"/>
  <c r="AR78"/>
  <c r="AS78"/>
  <c r="AT78"/>
  <c r="AH79"/>
  <c r="AI79"/>
  <c r="AJ79"/>
  <c r="AK79"/>
  <c r="AL79"/>
  <c r="AM79"/>
  <c r="AN79"/>
  <c r="AO79"/>
  <c r="AP79"/>
  <c r="AQ79"/>
  <c r="AR79"/>
  <c r="AS79"/>
  <c r="AT79"/>
  <c r="AH80"/>
  <c r="AI80"/>
  <c r="AJ80"/>
  <c r="AK80"/>
  <c r="AL80"/>
  <c r="AM80"/>
  <c r="AN80"/>
  <c r="AO80"/>
  <c r="AP80"/>
  <c r="AQ80"/>
  <c r="AR80"/>
  <c r="AS80"/>
  <c r="AT80"/>
  <c r="AH81"/>
  <c r="AI81"/>
  <c r="AJ81"/>
  <c r="AK81"/>
  <c r="AL81"/>
  <c r="AM81"/>
  <c r="AN81"/>
  <c r="AO81"/>
  <c r="AP81"/>
  <c r="AQ81"/>
  <c r="AR81"/>
  <c r="AS81"/>
  <c r="AT81"/>
  <c r="AH82"/>
  <c r="AI82"/>
  <c r="AJ82"/>
  <c r="AK82"/>
  <c r="AL82"/>
  <c r="AM82"/>
  <c r="AN82"/>
  <c r="AO82"/>
  <c r="AP82"/>
  <c r="AQ82"/>
  <c r="AR82"/>
  <c r="AS82"/>
  <c r="AT82"/>
  <c r="AH83"/>
  <c r="AI83"/>
  <c r="AJ83"/>
  <c r="AK83"/>
  <c r="AL83"/>
  <c r="AM83"/>
  <c r="AN83"/>
  <c r="AO83"/>
  <c r="AP83"/>
  <c r="AQ83"/>
  <c r="AR83"/>
  <c r="AS83"/>
  <c r="AT83"/>
  <c r="AH84"/>
  <c r="AI84"/>
  <c r="AJ84"/>
  <c r="AK84"/>
  <c r="AL84"/>
  <c r="AM84"/>
  <c r="AN84"/>
  <c r="AO84"/>
  <c r="AP84"/>
  <c r="AQ84"/>
  <c r="AR84"/>
  <c r="AS84"/>
  <c r="AT84"/>
  <c r="AH85"/>
  <c r="AI85"/>
  <c r="AJ85"/>
  <c r="AK85"/>
  <c r="AL85"/>
  <c r="AM85"/>
  <c r="AN85"/>
  <c r="AO85"/>
  <c r="AP85"/>
  <c r="AQ85"/>
  <c r="AR85"/>
  <c r="AS85"/>
  <c r="AT85"/>
  <c r="AH86"/>
  <c r="AI86"/>
  <c r="AJ86"/>
  <c r="AK86"/>
  <c r="AL86"/>
  <c r="AM86"/>
  <c r="AN86"/>
  <c r="AO86"/>
  <c r="AP86"/>
  <c r="AQ86"/>
  <c r="AR86"/>
  <c r="AS86"/>
  <c r="AT86"/>
  <c r="AH87"/>
  <c r="AI87"/>
  <c r="AJ87"/>
  <c r="AK87"/>
  <c r="AL87"/>
  <c r="AM87"/>
  <c r="AN87"/>
  <c r="AO87"/>
  <c r="AP87"/>
  <c r="AQ87"/>
  <c r="AR87"/>
  <c r="AS87"/>
  <c r="AT87"/>
  <c r="AH88"/>
  <c r="AI88"/>
  <c r="AJ88"/>
  <c r="AK88"/>
  <c r="AL88"/>
  <c r="AM88"/>
  <c r="AN88"/>
  <c r="AO88"/>
  <c r="AP88"/>
  <c r="AQ88"/>
  <c r="AR88"/>
  <c r="AS88"/>
  <c r="AT88"/>
  <c r="AH89"/>
  <c r="AI89"/>
  <c r="AJ89"/>
  <c r="AK89"/>
  <c r="AL89"/>
  <c r="AM89"/>
  <c r="AN89"/>
  <c r="AO89"/>
  <c r="AP89"/>
  <c r="AQ89"/>
  <c r="AR89"/>
  <c r="AS89"/>
  <c r="AT89"/>
  <c r="AH90"/>
  <c r="AI90"/>
  <c r="AJ90"/>
  <c r="AK90"/>
  <c r="AL90"/>
  <c r="AM90"/>
  <c r="AN90"/>
  <c r="AO90"/>
  <c r="AP90"/>
  <c r="AQ90"/>
  <c r="AR90"/>
  <c r="AS90"/>
  <c r="AT90"/>
  <c r="AH91"/>
  <c r="AI91"/>
  <c r="AJ91"/>
  <c r="AK91"/>
  <c r="AL91"/>
  <c r="AM91"/>
  <c r="AN91"/>
  <c r="AO91"/>
  <c r="AP91"/>
  <c r="AQ91"/>
  <c r="AR91"/>
  <c r="AS91"/>
  <c r="AT91"/>
  <c r="AH92"/>
  <c r="AI92"/>
  <c r="AJ92"/>
  <c r="AK92"/>
  <c r="AL92"/>
  <c r="AM92"/>
  <c r="AN92"/>
  <c r="AO92"/>
  <c r="AP92"/>
  <c r="AQ92"/>
  <c r="AR92"/>
  <c r="AS92"/>
  <c r="AT92"/>
  <c r="AH93"/>
  <c r="AI93"/>
  <c r="AJ93"/>
  <c r="AK93"/>
  <c r="AL93"/>
  <c r="AM93"/>
  <c r="AN93"/>
  <c r="AO93"/>
  <c r="AP93"/>
  <c r="AQ93"/>
  <c r="AR93"/>
  <c r="AS93"/>
  <c r="AT93"/>
  <c r="AH94"/>
  <c r="AI94"/>
  <c r="AJ94"/>
  <c r="AK94"/>
  <c r="AL94"/>
  <c r="AM94"/>
  <c r="AN94"/>
  <c r="AO94"/>
  <c r="AP94"/>
  <c r="AQ94"/>
  <c r="AR94"/>
  <c r="AS94"/>
  <c r="AT94"/>
  <c r="AH95"/>
  <c r="AI95"/>
  <c r="AJ95"/>
  <c r="AK95"/>
  <c r="AL95"/>
  <c r="AM95"/>
  <c r="AN95"/>
  <c r="AO95"/>
  <c r="AP95"/>
  <c r="AQ95"/>
  <c r="AR95"/>
  <c r="AS95"/>
  <c r="AT95"/>
  <c r="AH96"/>
  <c r="AI96"/>
  <c r="AJ96"/>
  <c r="AK96"/>
  <c r="AL96"/>
  <c r="AM96"/>
  <c r="AN96"/>
  <c r="AO96"/>
  <c r="AP96"/>
  <c r="AQ96"/>
  <c r="AR96"/>
  <c r="AS96"/>
  <c r="AT96"/>
  <c r="AH97"/>
  <c r="AI97"/>
  <c r="AJ97"/>
  <c r="AK97"/>
  <c r="AL97"/>
  <c r="AM97"/>
  <c r="AN97"/>
  <c r="AO97"/>
  <c r="AP97"/>
  <c r="AQ97"/>
  <c r="AR97"/>
  <c r="AS97"/>
  <c r="AT97"/>
  <c r="AH98"/>
  <c r="AI98"/>
  <c r="AJ98"/>
  <c r="AK98"/>
  <c r="AL98"/>
  <c r="AM98"/>
  <c r="AN98"/>
  <c r="AO98"/>
  <c r="AP98"/>
  <c r="AQ98"/>
  <c r="AR98"/>
  <c r="AS98"/>
  <c r="AT98"/>
  <c r="AH99"/>
  <c r="AI99"/>
  <c r="AJ99"/>
  <c r="AK99"/>
  <c r="AL99"/>
  <c r="AM99"/>
  <c r="AN99"/>
  <c r="AO99"/>
  <c r="AP99"/>
  <c r="AQ99"/>
  <c r="AR99"/>
  <c r="AS99"/>
  <c r="AT99"/>
  <c r="AH100"/>
  <c r="AI100"/>
  <c r="AJ100"/>
  <c r="AK100"/>
  <c r="AL100"/>
  <c r="AM100"/>
  <c r="AN100"/>
  <c r="AO100"/>
  <c r="AP100"/>
  <c r="AQ100"/>
  <c r="AR100"/>
  <c r="AS100"/>
  <c r="AT100"/>
  <c r="AH16"/>
  <c r="AI16"/>
  <c r="AJ16"/>
  <c r="AK16"/>
  <c r="AL16"/>
  <c r="AM16"/>
  <c r="AN16"/>
  <c r="AO16"/>
  <c r="AP16"/>
  <c r="AQ16"/>
  <c r="AR16"/>
  <c r="AS16"/>
  <c r="AT16"/>
  <c r="AH17"/>
  <c r="AI17"/>
  <c r="AJ17"/>
  <c r="AK17"/>
  <c r="AL17"/>
  <c r="AM17"/>
  <c r="AN17"/>
  <c r="AO17"/>
  <c r="AP17"/>
  <c r="AQ17"/>
  <c r="AR17"/>
  <c r="AS17"/>
  <c r="AT17"/>
  <c r="AH18"/>
  <c r="AI18"/>
  <c r="AJ18"/>
  <c r="AK18"/>
  <c r="AL18"/>
  <c r="AM18"/>
  <c r="AN18"/>
  <c r="AO18"/>
  <c r="AP18"/>
  <c r="AQ18"/>
  <c r="AR18"/>
  <c r="AS18"/>
  <c r="AT18"/>
  <c r="AH19"/>
  <c r="AI19"/>
  <c r="AJ19"/>
  <c r="AK19"/>
  <c r="AL19"/>
  <c r="AM19"/>
  <c r="AN19"/>
  <c r="AO19"/>
  <c r="AP19"/>
  <c r="AQ19"/>
  <c r="AR19"/>
  <c r="AS19"/>
  <c r="AT19"/>
  <c r="AH20"/>
  <c r="AI20"/>
  <c r="AJ20"/>
  <c r="AK20"/>
  <c r="AL20"/>
  <c r="AM20"/>
  <c r="AN20"/>
  <c r="AO20"/>
  <c r="AP20"/>
  <c r="AQ20"/>
  <c r="AR20"/>
  <c r="AS20"/>
  <c r="AT20"/>
  <c r="AH21"/>
  <c r="AI21"/>
  <c r="AJ21"/>
  <c r="AK21"/>
  <c r="AL21"/>
  <c r="AM21"/>
  <c r="AN21"/>
  <c r="AO21"/>
  <c r="AP21"/>
  <c r="AQ21"/>
  <c r="AR21"/>
  <c r="AS21"/>
  <c r="AT21"/>
  <c r="AH22"/>
  <c r="AI22"/>
  <c r="AJ22"/>
  <c r="AK22"/>
  <c r="AL22"/>
  <c r="AM22"/>
  <c r="AN22"/>
  <c r="AO22"/>
  <c r="AP22"/>
  <c r="AQ22"/>
  <c r="AR22"/>
  <c r="AS22"/>
  <c r="AT22"/>
  <c r="AH23"/>
  <c r="AI23"/>
  <c r="AJ23"/>
  <c r="AK23"/>
  <c r="AL23"/>
  <c r="AM23"/>
  <c r="AN23"/>
  <c r="AO23"/>
  <c r="AP23"/>
  <c r="AQ23"/>
  <c r="AR23"/>
  <c r="AS23"/>
  <c r="AT23"/>
  <c r="AH24"/>
  <c r="AI24"/>
  <c r="AJ24"/>
  <c r="AK24"/>
  <c r="AL24"/>
  <c r="AM24"/>
  <c r="AN24"/>
  <c r="AO24"/>
  <c r="AP24"/>
  <c r="AQ24"/>
  <c r="AR24"/>
  <c r="AS24"/>
  <c r="AT24"/>
  <c r="AH25"/>
  <c r="AI25"/>
  <c r="AJ25"/>
  <c r="AK25"/>
  <c r="AL25"/>
  <c r="AM25"/>
  <c r="AN25"/>
  <c r="AO25"/>
  <c r="AP25"/>
  <c r="AQ25"/>
  <c r="AR25"/>
  <c r="AS25"/>
  <c r="AT25"/>
  <c r="AH26"/>
  <c r="AI26"/>
  <c r="AJ26"/>
  <c r="AK26"/>
  <c r="AL26"/>
  <c r="AM26"/>
  <c r="AN26"/>
  <c r="AO26"/>
  <c r="AP26"/>
  <c r="AQ26"/>
  <c r="AR26"/>
  <c r="AS26"/>
  <c r="AT26"/>
  <c r="AH27"/>
  <c r="AI27"/>
  <c r="AJ27"/>
  <c r="AK27"/>
  <c r="AL27"/>
  <c r="AM27"/>
  <c r="AN27"/>
  <c r="AO27"/>
  <c r="AP27"/>
  <c r="AQ27"/>
  <c r="AR27"/>
  <c r="AS27"/>
  <c r="AT27"/>
  <c r="AH28"/>
  <c r="AI28"/>
  <c r="AJ28"/>
  <c r="AK28"/>
  <c r="AL28"/>
  <c r="AM28"/>
  <c r="AN28"/>
  <c r="AO28"/>
  <c r="AP28"/>
  <c r="AQ28"/>
  <c r="AR28"/>
  <c r="AS28"/>
  <c r="AT28"/>
  <c r="AH29"/>
  <c r="AI29"/>
  <c r="AJ29"/>
  <c r="AK29"/>
  <c r="AL29"/>
  <c r="AM29"/>
  <c r="AN29"/>
  <c r="AO29"/>
  <c r="AP29"/>
  <c r="AQ29"/>
  <c r="AR29"/>
  <c r="AS29"/>
  <c r="AT29"/>
  <c r="AH30"/>
  <c r="AI30"/>
  <c r="AJ30"/>
  <c r="AK30"/>
  <c r="AL30"/>
  <c r="AM30"/>
  <c r="AN30"/>
  <c r="AO30"/>
  <c r="AP30"/>
  <c r="AQ30"/>
  <c r="AR30"/>
  <c r="AS30"/>
  <c r="AT30"/>
  <c r="AH31"/>
  <c r="AI31"/>
  <c r="AJ31"/>
  <c r="AK31"/>
  <c r="AL31"/>
  <c r="AM31"/>
  <c r="AN31"/>
  <c r="AO31"/>
  <c r="AP31"/>
  <c r="AQ31"/>
  <c r="AR31"/>
  <c r="AS31"/>
  <c r="AT31"/>
  <c r="AH32"/>
  <c r="AI32"/>
  <c r="AJ32"/>
  <c r="AK32"/>
  <c r="AL32"/>
  <c r="AM32"/>
  <c r="AN32"/>
  <c r="AO32"/>
  <c r="AP32"/>
  <c r="AQ32"/>
  <c r="AR32"/>
  <c r="AS32"/>
  <c r="AT32"/>
  <c r="AH33"/>
  <c r="AI33"/>
  <c r="AJ33"/>
  <c r="AK33"/>
  <c r="AL33"/>
  <c r="AM33"/>
  <c r="AN33"/>
  <c r="AO33"/>
  <c r="AP33"/>
  <c r="AQ33"/>
  <c r="AR33"/>
  <c r="AS33"/>
  <c r="AT33"/>
  <c r="AH34"/>
  <c r="AI34"/>
  <c r="AJ34"/>
  <c r="AK34"/>
  <c r="AL34"/>
  <c r="AM34"/>
  <c r="AN34"/>
  <c r="AO34"/>
  <c r="AP34"/>
  <c r="AQ34"/>
  <c r="AR34"/>
  <c r="AS34"/>
  <c r="AT34"/>
  <c r="AH35"/>
  <c r="AI35"/>
  <c r="AJ35"/>
  <c r="AK35"/>
  <c r="AL35"/>
  <c r="AM35"/>
  <c r="AN35"/>
  <c r="AO35"/>
  <c r="AP35"/>
  <c r="AQ35"/>
  <c r="AR35"/>
  <c r="AS35"/>
  <c r="AT35"/>
  <c r="AH36"/>
  <c r="AI36"/>
  <c r="AJ36"/>
  <c r="AK36"/>
  <c r="AL36"/>
  <c r="AM36"/>
  <c r="AN36"/>
  <c r="AO36"/>
  <c r="AP36"/>
  <c r="AQ36"/>
  <c r="AR36"/>
  <c r="AS36"/>
  <c r="AT36"/>
  <c r="AH37"/>
  <c r="AI37"/>
  <c r="AJ37"/>
  <c r="AK37"/>
  <c r="AL37"/>
  <c r="AM37"/>
  <c r="AN37"/>
  <c r="AO37"/>
  <c r="AP37"/>
  <c r="AQ37"/>
  <c r="AR37"/>
  <c r="AS37"/>
  <c r="AT37"/>
  <c r="AH38"/>
  <c r="AI38"/>
  <c r="AJ38"/>
  <c r="AK38"/>
  <c r="AL38"/>
  <c r="AM38"/>
  <c r="AN38"/>
  <c r="AO38"/>
  <c r="AP38"/>
  <c r="AQ38"/>
  <c r="AR38"/>
  <c r="AS38"/>
  <c r="AT38"/>
  <c r="AH39"/>
  <c r="AI39"/>
  <c r="AJ39"/>
  <c r="AK39"/>
  <c r="AL39"/>
  <c r="AM39"/>
  <c r="AN39"/>
  <c r="AO39"/>
  <c r="AP39"/>
  <c r="AQ39"/>
  <c r="AR39"/>
  <c r="AS39"/>
  <c r="AT39"/>
  <c r="AH40"/>
  <c r="AI40"/>
  <c r="AJ40"/>
  <c r="AK40"/>
  <c r="AL40"/>
  <c r="AM40"/>
  <c r="AN40"/>
  <c r="AO40"/>
  <c r="AP40"/>
  <c r="AQ40"/>
  <c r="AR40"/>
  <c r="AS40"/>
  <c r="AT40"/>
  <c r="AH41"/>
  <c r="AI41"/>
  <c r="AJ41"/>
  <c r="AK41"/>
  <c r="AL41"/>
  <c r="AM41"/>
  <c r="AN41"/>
  <c r="AO41"/>
  <c r="AP41"/>
  <c r="AQ41"/>
  <c r="AR41"/>
  <c r="AS41"/>
  <c r="AT41"/>
  <c r="AH42"/>
  <c r="AI42"/>
  <c r="AJ42"/>
  <c r="AK42"/>
  <c r="AL42"/>
  <c r="AM42"/>
  <c r="AN42"/>
  <c r="AO42"/>
  <c r="AP42"/>
  <c r="AQ42"/>
  <c r="AR42"/>
  <c r="AS42"/>
  <c r="AT42"/>
  <c r="AH43"/>
  <c r="AI43"/>
  <c r="AJ43"/>
  <c r="AK43"/>
  <c r="AL43"/>
  <c r="AM43"/>
  <c r="AN43"/>
  <c r="AO43"/>
  <c r="AP43"/>
  <c r="AQ43"/>
  <c r="AR43"/>
  <c r="AS43"/>
  <c r="AT43"/>
  <c r="AH44"/>
  <c r="AI44"/>
  <c r="AJ44"/>
  <c r="AK44"/>
  <c r="AL44"/>
  <c r="AM44"/>
  <c r="AN44"/>
  <c r="AO44"/>
  <c r="AP44"/>
  <c r="AQ44"/>
  <c r="AR44"/>
  <c r="AS44"/>
  <c r="AT44"/>
  <c r="AH45"/>
  <c r="AI45"/>
  <c r="AJ45"/>
  <c r="AK45"/>
  <c r="AL45"/>
  <c r="AM45"/>
  <c r="AN45"/>
  <c r="AO45"/>
  <c r="AP45"/>
  <c r="AQ45"/>
  <c r="AR45"/>
  <c r="AS45"/>
  <c r="AT45"/>
  <c r="AH46"/>
  <c r="AI46"/>
  <c r="AJ46"/>
  <c r="AK46"/>
  <c r="AL46"/>
  <c r="AM46"/>
  <c r="AN46"/>
  <c r="AO46"/>
  <c r="AP46"/>
  <c r="AQ46"/>
  <c r="AR46"/>
  <c r="AS46"/>
  <c r="AT46"/>
  <c r="AH47"/>
  <c r="AI47"/>
  <c r="AJ47"/>
  <c r="AK47"/>
  <c r="AL47"/>
  <c r="AM47"/>
  <c r="AN47"/>
  <c r="AO47"/>
  <c r="AP47"/>
  <c r="AQ47"/>
  <c r="AR47"/>
  <c r="AS47"/>
  <c r="AT47"/>
  <c r="AH48"/>
  <c r="AI48"/>
  <c r="AJ48"/>
  <c r="AK48"/>
  <c r="AL48"/>
  <c r="AM48"/>
  <c r="AN48"/>
  <c r="AO48"/>
  <c r="AP48"/>
  <c r="AQ48"/>
  <c r="AR48"/>
  <c r="AS48"/>
  <c r="AT48"/>
  <c r="AH6"/>
  <c r="AI6"/>
  <c r="AJ6"/>
  <c r="AK6"/>
  <c r="AL6"/>
  <c r="AM6"/>
  <c r="AN6"/>
  <c r="AO6"/>
  <c r="AP6"/>
  <c r="AQ6"/>
  <c r="AR6"/>
  <c r="AS6"/>
  <c r="AT6"/>
  <c r="AH7"/>
  <c r="AI7"/>
  <c r="AJ7"/>
  <c r="AK7"/>
  <c r="AL7"/>
  <c r="AM7"/>
  <c r="AN7"/>
  <c r="AO7"/>
  <c r="AP7"/>
  <c r="AQ7"/>
  <c r="AR7"/>
  <c r="AS7"/>
  <c r="AT7"/>
  <c r="AH8"/>
  <c r="AI8"/>
  <c r="AJ8"/>
  <c r="AK8"/>
  <c r="AL8"/>
  <c r="AM8"/>
  <c r="AN8"/>
  <c r="AO8"/>
  <c r="AP8"/>
  <c r="AQ8"/>
  <c r="AR8"/>
  <c r="AS8"/>
  <c r="AT8"/>
  <c r="AH9"/>
  <c r="AI9"/>
  <c r="AJ9"/>
  <c r="AK9"/>
  <c r="AL9"/>
  <c r="AM9"/>
  <c r="AN9"/>
  <c r="AO9"/>
  <c r="AP9"/>
  <c r="AQ9"/>
  <c r="AR9"/>
  <c r="AS9"/>
  <c r="AT9"/>
  <c r="AH10"/>
  <c r="AI10"/>
  <c r="AJ10"/>
  <c r="AK10"/>
  <c r="AL10"/>
  <c r="AM10"/>
  <c r="AN10"/>
  <c r="AO10"/>
  <c r="AP10"/>
  <c r="AQ10"/>
  <c r="AR10"/>
  <c r="AS10"/>
  <c r="AT10"/>
  <c r="AH11"/>
  <c r="AI11"/>
  <c r="AJ11"/>
  <c r="AK11"/>
  <c r="AM11"/>
  <c r="AN11"/>
  <c r="AO11"/>
  <c r="AP11"/>
  <c r="AQ11"/>
  <c r="AR11"/>
  <c r="AS11"/>
  <c r="AT11"/>
  <c r="AH12"/>
  <c r="AI12"/>
  <c r="AJ12"/>
  <c r="AK12"/>
  <c r="AL12"/>
  <c r="AM12"/>
  <c r="AN12"/>
  <c r="AO12"/>
  <c r="AP12"/>
  <c r="AQ12"/>
  <c r="AR12"/>
  <c r="AS12"/>
  <c r="AT12"/>
  <c r="AH13"/>
  <c r="AI13"/>
  <c r="AJ13"/>
  <c r="AK13"/>
  <c r="AL13"/>
  <c r="AM13"/>
  <c r="AN13"/>
  <c r="AO13"/>
  <c r="AP13"/>
  <c r="AQ13"/>
  <c r="AR13"/>
  <c r="AS13"/>
  <c r="AT13"/>
  <c r="AH14"/>
  <c r="AI14"/>
  <c r="AJ14"/>
  <c r="AK14"/>
  <c r="AL14"/>
  <c r="AM14"/>
  <c r="AN14"/>
  <c r="AO14"/>
  <c r="AP14"/>
  <c r="AQ14"/>
  <c r="AR14"/>
  <c r="AS14"/>
  <c r="AT14"/>
  <c r="AH15"/>
  <c r="AI15"/>
  <c r="AJ15"/>
  <c r="AK15"/>
  <c r="AL15"/>
  <c r="AM15"/>
  <c r="AN15"/>
  <c r="AO15"/>
  <c r="AP15"/>
  <c r="AQ15"/>
  <c r="AR15"/>
  <c r="AS15"/>
  <c r="AT15"/>
  <c r="AT5"/>
  <c r="AS5"/>
  <c r="AR5"/>
  <c r="AQ5"/>
  <c r="AP5"/>
  <c r="AO5"/>
  <c r="AN5"/>
  <c r="AM5"/>
  <c r="AL5"/>
  <c r="AK5"/>
  <c r="AI5"/>
  <c r="AH5"/>
  <c r="AJ5"/>
  <c r="A8" i="1"/>
  <c r="A11"/>
  <c r="A12"/>
  <c r="AH101" i="5" l="1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6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7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8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9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0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1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2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3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4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4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3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O18" i="1" l="1"/>
  <c r="L18"/>
  <c r="M18"/>
  <c r="H18"/>
  <c r="R18"/>
  <c r="J18"/>
  <c r="F18"/>
  <c r="K18"/>
  <c r="P18"/>
  <c r="Q18"/>
  <c r="G18"/>
  <c r="I18"/>
  <c r="N18"/>
  <c r="B15" l="1"/>
</calcChain>
</file>

<file path=xl/sharedStrings.xml><?xml version="1.0" encoding="utf-8"?>
<sst xmlns="http://schemas.openxmlformats.org/spreadsheetml/2006/main" count="1156" uniqueCount="80">
  <si>
    <t>بيانات الموظف</t>
  </si>
  <si>
    <t>الاشهر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</si>
  <si>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</si>
  <si>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</si>
  <si>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</si>
  <si>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</si>
  <si>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</si>
  <si>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</si>
  <si>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</si>
  <si>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</si>
  <si>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</si>
  <si>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</si>
  <si>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</si>
  <si>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</si>
  <si>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المجموع</t>
  </si>
  <si>
    <t>اسم الموظف</t>
  </si>
  <si>
    <t>الوظيفة</t>
  </si>
  <si>
    <t>ملاحظة</t>
  </si>
  <si>
    <t>1/2/2015</t>
  </si>
  <si>
    <t>1/3/2015</t>
  </si>
  <si>
    <t>1/4/2015</t>
  </si>
  <si>
    <t>1/5/2015</t>
  </si>
  <si>
    <t>1/6/2015</t>
  </si>
  <si>
    <t>1/7/2015</t>
  </si>
  <si>
    <t>1/8/2015</t>
  </si>
  <si>
    <t>1/9/2015</t>
  </si>
  <si>
    <t>1/10/2015</t>
  </si>
  <si>
    <t>1/11/2015</t>
  </si>
  <si>
    <t>تاريخ التعيين</t>
  </si>
  <si>
    <t xml:space="preserve">الهاتف </t>
  </si>
  <si>
    <t>الرقم الوظيفي</t>
  </si>
  <si>
    <t>حضور</t>
  </si>
  <si>
    <t>غياب</t>
  </si>
  <si>
    <t>سنوية</t>
  </si>
  <si>
    <t>C</t>
  </si>
  <si>
    <t>A</t>
  </si>
  <si>
    <t>مرضية</t>
  </si>
  <si>
    <t>مرافقة مريض</t>
  </si>
  <si>
    <t>اجازة شفت</t>
  </si>
  <si>
    <t>اجازة حداد</t>
  </si>
  <si>
    <t>اجازة زواج</t>
  </si>
  <si>
    <t>اجازة حج</t>
  </si>
  <si>
    <t>اجازة ابوة</t>
  </si>
  <si>
    <t>اصابة عمل</t>
  </si>
  <si>
    <t>اجازة عارضة</t>
  </si>
  <si>
    <t>بدون راتب</t>
  </si>
  <si>
    <t>B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</si>
  <si>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</si>
  <si>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</si>
  <si>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</si>
  <si>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</si>
  <si>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</si>
  <si>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</si>
  <si>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</si>
  <si>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</si>
  <si>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</si>
  <si>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</si>
  <si>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مفاتح الحروف</t>
  </si>
  <si>
    <t>عارضة</t>
  </si>
  <si>
    <t>زواج</t>
  </si>
  <si>
    <t>حج</t>
  </si>
  <si>
    <t>ابوة</t>
  </si>
  <si>
    <t>هواتف اخرى</t>
  </si>
  <si>
    <t>البيانات</t>
  </si>
  <si>
    <t>ابريل</t>
  </si>
  <si>
    <t>اغسطس</t>
  </si>
  <si>
    <t>اكتوبر</t>
  </si>
  <si>
    <t>مجموع الايام كاملة</t>
  </si>
  <si>
    <t>محمد حميد احمد</t>
  </si>
  <si>
    <t>صالح عبيد قاسم</t>
  </si>
  <si>
    <t>عامل</t>
  </si>
  <si>
    <t>مهندس</t>
  </si>
  <si>
    <t>a</t>
  </si>
  <si>
    <t>f</t>
  </si>
  <si>
    <t>b</t>
  </si>
  <si>
    <t>e</t>
  </si>
  <si>
    <t>c</t>
  </si>
  <si>
    <t>j</t>
  </si>
  <si>
    <t xml:space="preserve">الاسم </t>
  </si>
  <si>
    <t>محتاج احصائية سنوية نفس ماموجود الان بس هذة صورة وليس حقيقي تظهر جميع الحركات من  الاجازات بشكل مباشر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</si>
</sst>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2" tint="-0.89999084444715716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9"/>
      <color theme="1" tint="4.9989318521683403E-2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0"/>
      <color theme="1" tint="4.9989318521683403E-2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hair">
        <color rgb="FF0070C0"/>
      </bottom>
      <diagonal/>
    </border>
    <border>
      <left style="double">
        <color rgb="FF0070C0"/>
      </left>
      <right/>
      <top style="thin">
        <color rgb="FF0070C0"/>
      </top>
      <bottom style="thin">
        <color rgb="FF0070C0"/>
      </bottom>
      <diagonal/>
    </border>
    <border>
      <left style="double">
        <color rgb="FF0070C0"/>
      </left>
      <right/>
      <top/>
      <bottom style="thin">
        <color rgb="FF0070C0"/>
      </bottom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/>
      <right/>
      <top/>
      <bottom style="double">
        <color rgb="FF0070C0"/>
      </bottom>
      <diagonal/>
    </border>
    <border>
      <left style="thin">
        <color indexed="64"/>
      </left>
      <right style="thin">
        <color rgb="FF0070C0"/>
      </right>
      <top style="thin">
        <color indexed="64"/>
      </top>
      <bottom/>
      <diagonal/>
    </border>
    <border>
      <left style="thin">
        <color indexed="64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thin">
        <color indexed="64"/>
      </right>
      <top style="thin">
        <color indexed="64"/>
      </top>
      <bottom/>
      <diagonal/>
    </border>
    <border>
      <left style="thin">
        <color rgb="FF0070C0"/>
      </left>
      <right style="thin">
        <color indexed="64"/>
      </right>
      <top/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70C0"/>
      </left>
      <right/>
      <top style="thin">
        <color rgb="FF0070C0"/>
      </top>
      <bottom style="hair">
        <color rgb="FF0070C0"/>
      </bottom>
      <diagonal/>
    </border>
    <border>
      <left/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rgb="FF0070C0"/>
      </left>
      <right style="double">
        <color rgb="FF0070C0"/>
      </right>
      <top style="medium">
        <color indexed="64"/>
      </top>
      <bottom style="medium">
        <color indexed="64"/>
      </bottom>
      <diagonal/>
    </border>
    <border>
      <left/>
      <right style="double">
        <color rgb="FF0070C0"/>
      </right>
      <top style="medium">
        <color indexed="64"/>
      </top>
      <bottom style="medium">
        <color indexed="64"/>
      </bottom>
      <diagonal/>
    </border>
    <border>
      <left style="double">
        <color rgb="FF0070C0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17" applyNumberFormat="0" applyFill="0" applyAlignment="0" applyProtection="0"/>
  </cellStyleXfs>
  <cellXfs count="106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4" fontId="1" fillId="0" borderId="9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 textRotation="90"/>
      <protection hidden="1"/>
    </xf>
    <xf numFmtId="0" fontId="7" fillId="3" borderId="8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5" borderId="0" xfId="0" applyFont="1" applyFill="1" applyAlignment="1" applyProtection="1">
      <alignment horizontal="center" vertical="center"/>
      <protection hidden="1"/>
    </xf>
    <xf numFmtId="14" fontId="7" fillId="0" borderId="0" xfId="0" applyNumberFormat="1" applyFont="1" applyAlignment="1" applyProtection="1">
      <alignment horizontal="center" vertical="top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8" fillId="3" borderId="7" xfId="0" applyFont="1" applyFill="1" applyBorder="1" applyAlignment="1" applyProtection="1">
      <alignment horizontal="right" textRotation="90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right" vertical="center"/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9" fillId="0" borderId="17" xfId="1" applyFill="1" applyAlignment="1">
      <alignment horizontal="center" vertical="center"/>
    </xf>
    <xf numFmtId="0" fontId="0" fillId="0" borderId="0" xfId="0" applyProtection="1">
      <protection locked="0"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0" fillId="9" borderId="0" xfId="0" applyFill="1" applyProtection="1">
      <protection hidden="1"/>
    </xf>
    <xf numFmtId="0" fontId="1" fillId="9" borderId="11" xfId="0" applyFont="1" applyFill="1" applyBorder="1" applyAlignment="1" applyProtection="1">
      <protection hidden="1"/>
    </xf>
    <xf numFmtId="0" fontId="6" fillId="7" borderId="1" xfId="0" applyFont="1" applyFill="1" applyBorder="1" applyAlignment="1" applyProtection="1">
      <alignment horizontal="center" vertical="center" wrapText="1"/>
      <protection hidden="1"/>
    </xf>
    <xf numFmtId="0" fontId="6" fillId="8" borderId="3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locked="0" hidden="1"/>
    </xf>
    <xf numFmtId="0" fontId="7" fillId="0" borderId="0" xfId="0" applyFont="1" applyFill="1" applyAlignment="1" applyProtection="1">
      <alignment horizontal="center"/>
      <protection locked="0" hidden="1"/>
    </xf>
    <xf numFmtId="0" fontId="7" fillId="0" borderId="0" xfId="0" applyFont="1" applyFill="1" applyProtection="1">
      <protection locked="0" hidden="1"/>
    </xf>
    <xf numFmtId="0" fontId="7" fillId="0" borderId="0" xfId="0" applyFont="1" applyFill="1" applyProtection="1">
      <protection hidden="1"/>
    </xf>
    <xf numFmtId="0" fontId="7" fillId="3" borderId="18" xfId="0" applyFont="1" applyFill="1" applyBorder="1" applyAlignment="1" applyProtection="1">
      <alignment vertical="top"/>
      <protection hidden="1"/>
    </xf>
    <xf numFmtId="0" fontId="7" fillId="3" borderId="19" xfId="0" applyFont="1" applyFill="1" applyBorder="1" applyAlignment="1" applyProtection="1">
      <alignment vertical="top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10" fillId="7" borderId="16" xfId="0" applyFont="1" applyFill="1" applyBorder="1" applyAlignment="1" applyProtection="1">
      <alignment vertical="center" textRotation="90"/>
      <protection hidden="1"/>
    </xf>
    <xf numFmtId="0" fontId="10" fillId="17" borderId="16" xfId="0" applyFont="1" applyFill="1" applyBorder="1" applyAlignment="1" applyProtection="1">
      <alignment vertical="center" textRotation="90"/>
      <protection hidden="1"/>
    </xf>
    <xf numFmtId="0" fontId="10" fillId="7" borderId="10" xfId="0" applyFont="1" applyFill="1" applyBorder="1" applyAlignment="1" applyProtection="1">
      <alignment vertical="center" textRotation="90"/>
      <protection hidden="1"/>
    </xf>
    <xf numFmtId="0" fontId="10" fillId="17" borderId="10" xfId="0" applyFont="1" applyFill="1" applyBorder="1" applyAlignment="1" applyProtection="1">
      <alignment vertical="center" textRotation="90"/>
      <protection hidden="1"/>
    </xf>
    <xf numFmtId="0" fontId="7" fillId="11" borderId="9" xfId="0" applyFont="1" applyFill="1" applyBorder="1" applyAlignment="1" applyProtection="1">
      <alignment horizontal="center" vertical="center"/>
      <protection hidden="1"/>
    </xf>
    <xf numFmtId="0" fontId="10" fillId="15" borderId="14" xfId="0" applyFont="1" applyFill="1" applyBorder="1" applyAlignment="1" applyProtection="1">
      <alignment vertical="center" textRotation="90"/>
      <protection hidden="1"/>
    </xf>
    <xf numFmtId="0" fontId="10" fillId="6" borderId="12" xfId="0" applyFont="1" applyFill="1" applyBorder="1" applyAlignment="1" applyProtection="1">
      <alignment vertical="center" textRotation="90"/>
      <protection hidden="1"/>
    </xf>
    <xf numFmtId="0" fontId="10" fillId="10" borderId="16" xfId="0" applyFont="1" applyFill="1" applyBorder="1" applyAlignment="1" applyProtection="1">
      <alignment vertical="center" textRotation="90"/>
      <protection hidden="1"/>
    </xf>
    <xf numFmtId="0" fontId="10" fillId="15" borderId="15" xfId="0" applyFont="1" applyFill="1" applyBorder="1" applyAlignment="1" applyProtection="1">
      <alignment vertical="center" textRotation="90"/>
      <protection hidden="1"/>
    </xf>
    <xf numFmtId="0" fontId="10" fillId="6" borderId="13" xfId="0" applyFont="1" applyFill="1" applyBorder="1" applyAlignment="1" applyProtection="1">
      <alignment vertical="center" textRotation="90"/>
      <protection hidden="1"/>
    </xf>
    <xf numFmtId="0" fontId="10" fillId="10" borderId="10" xfId="0" applyFont="1" applyFill="1" applyBorder="1" applyAlignment="1" applyProtection="1">
      <alignment vertical="center" textRotation="90"/>
      <protection hidden="1"/>
    </xf>
    <xf numFmtId="0" fontId="6" fillId="13" borderId="3" xfId="0" applyFont="1" applyFill="1" applyBorder="1" applyAlignment="1" applyProtection="1">
      <alignment horizontal="center" vertical="center"/>
      <protection hidden="1"/>
    </xf>
    <xf numFmtId="0" fontId="6" fillId="14" borderId="3" xfId="0" applyFont="1" applyFill="1" applyBorder="1" applyAlignment="1" applyProtection="1">
      <alignment horizontal="center" vertical="center"/>
      <protection hidden="1"/>
    </xf>
    <xf numFmtId="0" fontId="6" fillId="13" borderId="2" xfId="0" applyFont="1" applyFill="1" applyBorder="1" applyAlignment="1" applyProtection="1">
      <alignment horizontal="center" vertical="center" wrapText="1"/>
      <protection hidden="1"/>
    </xf>
    <xf numFmtId="0" fontId="6" fillId="13" borderId="4" xfId="0" applyFont="1" applyFill="1" applyBorder="1" applyAlignment="1" applyProtection="1">
      <alignment horizontal="center" vertical="center" wrapText="1"/>
      <protection hidden="1"/>
    </xf>
    <xf numFmtId="0" fontId="6" fillId="13" borderId="5" xfId="0" applyFont="1" applyFill="1" applyBorder="1" applyAlignment="1" applyProtection="1">
      <alignment horizontal="center" vertical="center" wrapText="1"/>
      <protection hidden="1"/>
    </xf>
    <xf numFmtId="0" fontId="6" fillId="13" borderId="6" xfId="0" applyFont="1" applyFill="1" applyBorder="1" applyAlignment="1" applyProtection="1">
      <alignment horizontal="center" vertical="center" wrapText="1"/>
      <protection hidden="1"/>
    </xf>
    <xf numFmtId="0" fontId="7" fillId="20" borderId="20" xfId="0" applyFont="1" applyFill="1" applyBorder="1" applyAlignment="1" applyProtection="1">
      <alignment horizontal="left" vertical="center"/>
      <protection hidden="1"/>
    </xf>
    <xf numFmtId="0" fontId="4" fillId="21" borderId="20" xfId="0" applyFont="1" applyFill="1" applyBorder="1" applyAlignment="1" applyProtection="1">
      <alignment horizontal="right" vertical="center" indent="1"/>
      <protection hidden="1"/>
    </xf>
    <xf numFmtId="14" fontId="4" fillId="21" borderId="20" xfId="0" applyNumberFormat="1" applyFont="1" applyFill="1" applyBorder="1" applyAlignment="1" applyProtection="1">
      <alignment horizontal="right" vertical="center" indent="1"/>
      <protection hidden="1"/>
    </xf>
    <xf numFmtId="14" fontId="9" fillId="0" borderId="17" xfId="1" applyNumberFormat="1" applyFill="1" applyAlignment="1">
      <alignment horizontal="center" vertical="center"/>
    </xf>
    <xf numFmtId="0" fontId="0" fillId="13" borderId="0" xfId="0" applyFill="1" applyProtection="1">
      <protection locked="0" hidden="1"/>
    </xf>
    <xf numFmtId="0" fontId="0" fillId="0" borderId="0" xfId="0" applyAlignment="1" applyProtection="1">
      <protection locked="0" hidden="1"/>
    </xf>
    <xf numFmtId="0" fontId="2" fillId="0" borderId="0" xfId="0" applyFont="1" applyFill="1" applyAlignment="1" applyProtection="1">
      <alignment horizontal="right" vertical="center" indent="1"/>
      <protection locked="0" hidden="1"/>
    </xf>
    <xf numFmtId="0" fontId="12" fillId="0" borderId="0" xfId="0" applyFont="1" applyFill="1" applyAlignment="1" applyProtection="1">
      <alignment horizontal="right" vertical="center" indent="1"/>
      <protection locked="0" hidden="1"/>
    </xf>
    <xf numFmtId="0" fontId="0" fillId="0" borderId="0" xfId="0" applyFill="1" applyProtection="1">
      <protection locked="0" hidden="1"/>
    </xf>
    <xf numFmtId="0" fontId="0" fillId="9" borderId="0" xfId="0" applyFill="1" applyProtection="1">
      <protection locked="0" hidden="1"/>
    </xf>
    <xf numFmtId="0" fontId="11" fillId="0" borderId="0" xfId="0" applyFont="1" applyFill="1" applyAlignment="1" applyProtection="1">
      <alignment horizontal="left"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9" fillId="6" borderId="17" xfId="1" applyFill="1" applyAlignment="1" applyProtection="1">
      <alignment horizontal="center" vertical="center"/>
      <protection locked="0" hidden="1"/>
    </xf>
    <xf numFmtId="0" fontId="0" fillId="0" borderId="0" xfId="0" applyFill="1" applyAlignment="1" applyProtection="1">
      <alignment vertical="center"/>
      <protection locked="0" hidden="1"/>
    </xf>
    <xf numFmtId="0" fontId="14" fillId="7" borderId="22" xfId="0" applyFont="1" applyFill="1" applyBorder="1" applyAlignment="1" applyProtection="1">
      <alignment horizontal="center" vertical="center"/>
      <protection locked="0" hidden="1"/>
    </xf>
    <xf numFmtId="0" fontId="13" fillId="22" borderId="23" xfId="0" applyFont="1" applyFill="1" applyBorder="1" applyAlignment="1" applyProtection="1">
      <alignment horizontal="center" vertical="center"/>
      <protection locked="0" hidden="1"/>
    </xf>
    <xf numFmtId="0" fontId="6" fillId="7" borderId="24" xfId="0" applyFont="1" applyFill="1" applyBorder="1" applyAlignment="1" applyProtection="1">
      <alignment horizontal="center" vertical="center" wrapText="1"/>
      <protection hidden="1"/>
    </xf>
    <xf numFmtId="0" fontId="6" fillId="7" borderId="25" xfId="0" applyFont="1" applyFill="1" applyBorder="1" applyAlignment="1" applyProtection="1">
      <alignment horizontal="center" vertical="center" wrapText="1"/>
      <protection hidden="1"/>
    </xf>
    <xf numFmtId="0" fontId="0" fillId="23" borderId="9" xfId="0" applyFill="1" applyBorder="1"/>
    <xf numFmtId="0" fontId="1" fillId="23" borderId="9" xfId="0" applyFont="1" applyFill="1" applyBorder="1"/>
    <xf numFmtId="0" fontId="6" fillId="7" borderId="26" xfId="0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>
      <alignment horizontal="center" vertical="center"/>
    </xf>
    <xf numFmtId="0" fontId="0" fillId="13" borderId="0" xfId="0" applyFill="1" applyAlignment="1" applyProtection="1">
      <alignment horizontal="center"/>
      <protection locked="0" hidden="1"/>
    </xf>
    <xf numFmtId="0" fontId="0" fillId="0" borderId="0" xfId="0" applyFill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hidden="1"/>
    </xf>
    <xf numFmtId="0" fontId="5" fillId="0" borderId="21" xfId="0" applyFont="1" applyFill="1" applyBorder="1" applyAlignment="1" applyProtection="1">
      <alignment horizontal="center" vertical="center"/>
      <protection hidden="1"/>
    </xf>
    <xf numFmtId="0" fontId="10" fillId="2" borderId="16" xfId="0" applyFont="1" applyFill="1" applyBorder="1" applyAlignment="1" applyProtection="1">
      <alignment horizontal="center" vertical="center" textRotation="90"/>
      <protection hidden="1"/>
    </xf>
    <xf numFmtId="0" fontId="10" fillId="2" borderId="10" xfId="0" applyFont="1" applyFill="1" applyBorder="1" applyAlignment="1" applyProtection="1">
      <alignment horizontal="center" vertical="center" textRotation="90"/>
      <protection hidden="1"/>
    </xf>
    <xf numFmtId="0" fontId="10" fillId="12" borderId="16" xfId="0" applyFont="1" applyFill="1" applyBorder="1" applyAlignment="1" applyProtection="1">
      <alignment horizontal="center" vertical="center" textRotation="90"/>
      <protection hidden="1"/>
    </xf>
    <xf numFmtId="0" fontId="10" fillId="12" borderId="10" xfId="0" applyFont="1" applyFill="1" applyBorder="1" applyAlignment="1" applyProtection="1">
      <alignment horizontal="center" vertical="center" textRotation="90"/>
      <protection hidden="1"/>
    </xf>
    <xf numFmtId="0" fontId="10" fillId="19" borderId="16" xfId="0" applyFont="1" applyFill="1" applyBorder="1" applyAlignment="1" applyProtection="1">
      <alignment horizontal="center" vertical="center" textRotation="90"/>
      <protection hidden="1"/>
    </xf>
    <xf numFmtId="0" fontId="10" fillId="19" borderId="10" xfId="0" applyFont="1" applyFill="1" applyBorder="1" applyAlignment="1" applyProtection="1">
      <alignment horizontal="center" vertical="center" textRotation="90"/>
      <protection hidden="1"/>
    </xf>
    <xf numFmtId="0" fontId="10" fillId="16" borderId="16" xfId="0" applyFont="1" applyFill="1" applyBorder="1" applyAlignment="1" applyProtection="1">
      <alignment horizontal="center" vertical="center" textRotation="90"/>
      <protection hidden="1"/>
    </xf>
    <xf numFmtId="0" fontId="10" fillId="16" borderId="10" xfId="0" applyFont="1" applyFill="1" applyBorder="1" applyAlignment="1" applyProtection="1">
      <alignment horizontal="center" vertical="center" textRotation="90"/>
      <protection hidden="1"/>
    </xf>
    <xf numFmtId="0" fontId="10" fillId="13" borderId="16" xfId="0" applyFont="1" applyFill="1" applyBorder="1" applyAlignment="1" applyProtection="1">
      <alignment horizontal="center" vertical="center" textRotation="90"/>
      <protection hidden="1"/>
    </xf>
    <xf numFmtId="0" fontId="10" fillId="13" borderId="10" xfId="0" applyFont="1" applyFill="1" applyBorder="1" applyAlignment="1" applyProtection="1">
      <alignment horizontal="center" vertical="center" textRotation="90"/>
      <protection hidden="1"/>
    </xf>
    <xf numFmtId="0" fontId="10" fillId="14" borderId="16" xfId="0" applyFont="1" applyFill="1" applyBorder="1" applyAlignment="1" applyProtection="1">
      <alignment horizontal="center" vertical="center" textRotation="90"/>
      <protection hidden="1"/>
    </xf>
    <xf numFmtId="0" fontId="10" fillId="14" borderId="10" xfId="0" applyFont="1" applyFill="1" applyBorder="1" applyAlignment="1" applyProtection="1">
      <alignment horizontal="center" vertical="center" textRotation="90"/>
      <protection hidden="1"/>
    </xf>
    <xf numFmtId="0" fontId="10" fillId="3" borderId="16" xfId="0" applyFont="1" applyFill="1" applyBorder="1" applyAlignment="1" applyProtection="1">
      <alignment horizontal="center" vertical="center" textRotation="90"/>
      <protection hidden="1"/>
    </xf>
    <xf numFmtId="0" fontId="10" fillId="3" borderId="10" xfId="0" applyFont="1" applyFill="1" applyBorder="1" applyAlignment="1" applyProtection="1">
      <alignment horizontal="center" vertical="center" textRotation="90"/>
      <protection hidden="1"/>
    </xf>
    <xf numFmtId="0" fontId="10" fillId="10" borderId="16" xfId="0" applyFont="1" applyFill="1" applyBorder="1" applyAlignment="1" applyProtection="1">
      <alignment horizontal="center" vertical="center" textRotation="90"/>
      <protection hidden="1"/>
    </xf>
    <xf numFmtId="0" fontId="10" fillId="10" borderId="10" xfId="0" applyFont="1" applyFill="1" applyBorder="1" applyAlignment="1" applyProtection="1">
      <alignment horizontal="center" vertical="center" textRotation="90"/>
      <protection hidden="1"/>
    </xf>
    <xf numFmtId="0" fontId="10" fillId="18" borderId="16" xfId="0" applyFont="1" applyFill="1" applyBorder="1" applyAlignment="1" applyProtection="1">
      <alignment horizontal="center" vertical="center" textRotation="90"/>
      <protection hidden="1"/>
    </xf>
    <xf numFmtId="0" fontId="10" fillId="18" borderId="10" xfId="0" applyFont="1" applyFill="1" applyBorder="1" applyAlignment="1" applyProtection="1">
      <alignment horizontal="center" vertical="center" textRotation="90"/>
      <protection hidden="1"/>
    </xf>
    <xf numFmtId="0" fontId="10" fillId="15" borderId="14" xfId="0" applyFont="1" applyFill="1" applyBorder="1" applyAlignment="1" applyProtection="1">
      <alignment horizontal="center" vertical="center" textRotation="90"/>
      <protection hidden="1"/>
    </xf>
    <xf numFmtId="0" fontId="10" fillId="15" borderId="15" xfId="0" applyFont="1" applyFill="1" applyBorder="1" applyAlignment="1" applyProtection="1">
      <alignment horizontal="center" vertical="center" textRotation="90"/>
      <protection hidden="1"/>
    </xf>
    <xf numFmtId="0" fontId="10" fillId="6" borderId="12" xfId="0" applyFont="1" applyFill="1" applyBorder="1" applyAlignment="1" applyProtection="1">
      <alignment horizontal="center" vertical="center" textRotation="90"/>
      <protection hidden="1"/>
    </xf>
    <xf numFmtId="0" fontId="10" fillId="6" borderId="13" xfId="0" applyFont="1" applyFill="1" applyBorder="1" applyAlignment="1" applyProtection="1">
      <alignment horizontal="center" vertical="center" textRotation="90"/>
      <protection hidden="1"/>
    </xf>
    <xf numFmtId="0" fontId="10" fillId="7" borderId="16" xfId="0" applyFont="1" applyFill="1" applyBorder="1" applyAlignment="1" applyProtection="1">
      <alignment horizontal="center" vertical="center" textRotation="90"/>
      <protection hidden="1"/>
    </xf>
    <xf numFmtId="0" fontId="10" fillId="7" borderId="10" xfId="0" applyFont="1" applyFill="1" applyBorder="1" applyAlignment="1" applyProtection="1">
      <alignment horizontal="center" vertical="center" textRotation="90"/>
      <protection hidden="1"/>
    </xf>
    <xf numFmtId="0" fontId="10" fillId="17" borderId="16" xfId="0" applyFont="1" applyFill="1" applyBorder="1" applyAlignment="1" applyProtection="1">
      <alignment horizontal="center" vertical="center" textRotation="90"/>
      <protection hidden="1"/>
    </xf>
    <xf numFmtId="0" fontId="10" fillId="17" borderId="10" xfId="0" applyFont="1" applyFill="1" applyBorder="1" applyAlignment="1" applyProtection="1">
      <alignment horizontal="center" vertical="center" textRotation="90"/>
      <protection hidden="1"/>
    </xf>
    <xf numFmtId="0" fontId="1" fillId="0" borderId="0" xfId="0" applyFont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 hidden="1"/>
    </xf>
  </cellXfs>
  <cellStyles count="2">
    <cellStyle name="Normal" xfId="0" builtinId="0"/>
    <cellStyle name="الإجمالي" xfId="1" builtinId="25"/>
  </cellStyles>
  <dxfs count="5547"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2"/>
        </patternFill>
      </fill>
    </dxf>
    <dxf>
      <fill>
        <patternFill>
          <bgColor theme="7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6;&#1610;&#1608;!A1"/><Relationship Id="rId13" Type="http://schemas.openxmlformats.org/officeDocument/2006/relationships/hyperlink" Target="#&#1606;&#1608;&#1601;&#1605;&#1576;&#1585;!A1"/><Relationship Id="rId3" Type="http://schemas.openxmlformats.org/officeDocument/2006/relationships/hyperlink" Target="#&#1583;&#1610;&#1587;&#1605;&#1576;&#1585;!A1"/><Relationship Id="rId7" Type="http://schemas.openxmlformats.org/officeDocument/2006/relationships/hyperlink" Target="#&#1605;&#1575;&#1610;&#1608;!A1"/><Relationship Id="rId12" Type="http://schemas.openxmlformats.org/officeDocument/2006/relationships/hyperlink" Target="#&#1571;&#1603;&#1578;&#1608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&#1605;&#1575;&#1585;&#1587;!A1"/><Relationship Id="rId6" Type="http://schemas.openxmlformats.org/officeDocument/2006/relationships/hyperlink" Target="#&#1571;&#1576;&#1585;&#1610;&#1604;!A1"/><Relationship Id="rId11" Type="http://schemas.openxmlformats.org/officeDocument/2006/relationships/hyperlink" Target="#&#1587;&#1576;&#1578;&#1605;&#1576;&#1585;!A1"/><Relationship Id="rId5" Type="http://schemas.openxmlformats.org/officeDocument/2006/relationships/hyperlink" Target="#&#1605;&#1575;&#1585;&#1587;!A1"/><Relationship Id="rId15" Type="http://schemas.openxmlformats.org/officeDocument/2006/relationships/hyperlink" Target="#DATA!A1"/><Relationship Id="rId10" Type="http://schemas.openxmlformats.org/officeDocument/2006/relationships/hyperlink" Target="#&#1571;&#1594;&#1587;&#1591;&#1587;!A1"/><Relationship Id="rId4" Type="http://schemas.openxmlformats.org/officeDocument/2006/relationships/hyperlink" Target="#&#1601;&#1576;&#1585;&#1575;&#1610;&#1585;!A1"/><Relationship Id="rId9" Type="http://schemas.openxmlformats.org/officeDocument/2006/relationships/hyperlink" Target="#&#1610;&#1608;&#1604;&#1610;&#1608;!A1"/><Relationship Id="rId14" Type="http://schemas.openxmlformats.org/officeDocument/2006/relationships/hyperlink" Target="#'Home'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583;&#1610;&#1587;&#1605;&#1576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2'!A1"/><Relationship Id="rId3" Type="http://schemas.openxmlformats.org/officeDocument/2006/relationships/hyperlink" Target="#&#1605;&#1575;&#1585;&#1587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571;&#1576;&#1585;&#1610;&#1604;!A1"/><Relationship Id="rId9" Type="http://schemas.openxmlformats.org/officeDocument/2006/relationships/hyperlink" Target="#&#1587;&#1576;&#1578;&#1605;&#1576;&#1585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3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571;&#1576;&#1585;&#1610;&#1604;!A1"/><Relationship Id="rId9" Type="http://schemas.openxmlformats.org/officeDocument/2006/relationships/hyperlink" Target="#&#1587;&#1576;&#1578;&#1605;&#1576;&#1585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4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home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5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HOME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6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7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8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9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0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1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2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</xdr:row>
      <xdr:rowOff>333375</xdr:rowOff>
    </xdr:from>
    <xdr:to>
      <xdr:col>19</xdr:col>
      <xdr:colOff>285750</xdr:colOff>
      <xdr:row>19</xdr:row>
      <xdr:rowOff>238125</xdr:rowOff>
    </xdr:to>
    <xdr:sp macro="" textlink="">
      <xdr:nvSpPr>
        <xdr:cNvPr id="24" name="ShepNom"/>
        <xdr:cNvSpPr/>
      </xdr:nvSpPr>
      <xdr:spPr>
        <a:xfrm>
          <a:off x="1104900" y="923925"/>
          <a:ext cx="8143875" cy="4953000"/>
        </a:xfrm>
        <a:prstGeom prst="roundRect">
          <a:avLst>
            <a:gd name="adj" fmla="val 4422"/>
          </a:avLst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274</xdr:col>
      <xdr:colOff>514351</xdr:colOff>
      <xdr:row>5</xdr:row>
      <xdr:rowOff>38100</xdr:rowOff>
    </xdr:from>
    <xdr:to>
      <xdr:col>274</xdr:col>
      <xdr:colOff>514351</xdr:colOff>
      <xdr:row>6</xdr:row>
      <xdr:rowOff>0</xdr:rowOff>
    </xdr:to>
    <xdr:sp macro="" textlink="">
      <xdr:nvSpPr>
        <xdr:cNvPr id="41" name="Shep6"/>
        <xdr:cNvSpPr/>
      </xdr:nvSpPr>
      <xdr:spPr>
        <a:xfrm>
          <a:off x="9820141649" y="1419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6</xdr:row>
      <xdr:rowOff>0</xdr:rowOff>
    </xdr:from>
    <xdr:to>
      <xdr:col>274</xdr:col>
      <xdr:colOff>514351</xdr:colOff>
      <xdr:row>6</xdr:row>
      <xdr:rowOff>190500</xdr:rowOff>
    </xdr:to>
    <xdr:sp macro="" textlink="">
      <xdr:nvSpPr>
        <xdr:cNvPr id="42" name="Shep7"/>
        <xdr:cNvSpPr/>
      </xdr:nvSpPr>
      <xdr:spPr>
        <a:xfrm>
          <a:off x="9820141649" y="1609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7</xdr:row>
      <xdr:rowOff>152400</xdr:rowOff>
    </xdr:from>
    <xdr:to>
      <xdr:col>274</xdr:col>
      <xdr:colOff>514351</xdr:colOff>
      <xdr:row>8</xdr:row>
      <xdr:rowOff>114300</xdr:rowOff>
    </xdr:to>
    <xdr:sp macro="" textlink="">
      <xdr:nvSpPr>
        <xdr:cNvPr id="43" name="Shep9"/>
        <xdr:cNvSpPr/>
      </xdr:nvSpPr>
      <xdr:spPr>
        <a:xfrm>
          <a:off x="9820141649" y="1990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8</xdr:row>
      <xdr:rowOff>114300</xdr:rowOff>
    </xdr:from>
    <xdr:to>
      <xdr:col>274</xdr:col>
      <xdr:colOff>514351</xdr:colOff>
      <xdr:row>9</xdr:row>
      <xdr:rowOff>76200</xdr:rowOff>
    </xdr:to>
    <xdr:sp macro="" textlink="">
      <xdr:nvSpPr>
        <xdr:cNvPr id="44" name="Shep10"/>
        <xdr:cNvSpPr/>
      </xdr:nvSpPr>
      <xdr:spPr>
        <a:xfrm>
          <a:off x="9820141649" y="2181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9</xdr:row>
      <xdr:rowOff>76200</xdr:rowOff>
    </xdr:from>
    <xdr:to>
      <xdr:col>274</xdr:col>
      <xdr:colOff>514351</xdr:colOff>
      <xdr:row>10</xdr:row>
      <xdr:rowOff>38100</xdr:rowOff>
    </xdr:to>
    <xdr:sp macro="" textlink="">
      <xdr:nvSpPr>
        <xdr:cNvPr id="45" name="Shep11"/>
        <xdr:cNvSpPr/>
      </xdr:nvSpPr>
      <xdr:spPr>
        <a:xfrm>
          <a:off x="9820141649" y="2371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6</xdr:row>
      <xdr:rowOff>190500</xdr:rowOff>
    </xdr:from>
    <xdr:to>
      <xdr:col>274</xdr:col>
      <xdr:colOff>514351</xdr:colOff>
      <xdr:row>7</xdr:row>
      <xdr:rowOff>152400</xdr:rowOff>
    </xdr:to>
    <xdr:sp macro="" textlink="">
      <xdr:nvSpPr>
        <xdr:cNvPr id="46" name="Shep8"/>
        <xdr:cNvSpPr/>
      </xdr:nvSpPr>
      <xdr:spPr>
        <a:xfrm>
          <a:off x="9820141649" y="1800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10</xdr:row>
      <xdr:rowOff>38100</xdr:rowOff>
    </xdr:from>
    <xdr:to>
      <xdr:col>274</xdr:col>
      <xdr:colOff>514351</xdr:colOff>
      <xdr:row>11</xdr:row>
      <xdr:rowOff>0</xdr:rowOff>
    </xdr:to>
    <xdr:sp macro="" textlink="">
      <xdr:nvSpPr>
        <xdr:cNvPr id="47" name="Shep12"/>
        <xdr:cNvSpPr/>
      </xdr:nvSpPr>
      <xdr:spPr>
        <a:xfrm>
          <a:off x="9820141649" y="2562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2</xdr:colOff>
      <xdr:row>3</xdr:row>
      <xdr:rowOff>19050</xdr:rowOff>
    </xdr:from>
    <xdr:to>
      <xdr:col>2</xdr:col>
      <xdr:colOff>819151</xdr:colOff>
      <xdr:row>19</xdr:row>
      <xdr:rowOff>209550</xdr:rowOff>
    </xdr:to>
    <xdr:sp macro="" textlink="">
      <xdr:nvSpPr>
        <xdr:cNvPr id="48" name="ShepNom"/>
        <xdr:cNvSpPr/>
      </xdr:nvSpPr>
      <xdr:spPr>
        <a:xfrm>
          <a:off x="9334499" y="1038225"/>
          <a:ext cx="4190999" cy="4810125"/>
        </a:xfrm>
        <a:prstGeom prst="roundRect">
          <a:avLst>
            <a:gd name="adj" fmla="val 4422"/>
          </a:avLst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0</xdr:colOff>
      <xdr:row>0</xdr:row>
      <xdr:rowOff>66675</xdr:rowOff>
    </xdr:from>
    <xdr:to>
      <xdr:col>14</xdr:col>
      <xdr:colOff>0</xdr:colOff>
      <xdr:row>0</xdr:row>
      <xdr:rowOff>342673</xdr:rowOff>
    </xdr:to>
    <xdr:grpSp>
      <xdr:nvGrpSpPr>
        <xdr:cNvPr id="2" name="Groupe 1">
          <a:hlinkClick xmlns:r="http://schemas.openxmlformats.org/officeDocument/2006/relationships" r:id="rId1" tooltip="3"/>
        </xdr:cNvPr>
        <xdr:cNvGrpSpPr/>
      </xdr:nvGrpSpPr>
      <xdr:grpSpPr>
        <a:xfrm>
          <a:off x="3533775" y="66675"/>
          <a:ext cx="10287000" cy="228373"/>
          <a:chOff x="9978990078" y="76200"/>
          <a:chExt cx="9829797" cy="275998"/>
        </a:xfrm>
      </xdr:grpSpPr>
      <xdr:sp macro="" textlink="">
        <xdr:nvSpPr>
          <xdr:cNvPr id="67" name="Forme6">
            <a:hlinkClick xmlns:r="http://schemas.openxmlformats.org/officeDocument/2006/relationships" r:id="rId2" tooltip="يناير"/>
          </xdr:cNvPr>
          <xdr:cNvSpPr>
            <a:spLocks/>
          </xdr:cNvSpPr>
        </xdr:nvSpPr>
        <xdr:spPr bwMode="auto">
          <a:xfrm>
            <a:off x="9987043208" y="76200"/>
            <a:ext cx="980563" cy="274912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يناير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0" name="Forme17">
            <a:hlinkClick xmlns:r="http://schemas.openxmlformats.org/officeDocument/2006/relationships" r:id="rId3" tooltip="12"/>
          </xdr:cNvPr>
          <xdr:cNvSpPr>
            <a:spLocks/>
          </xdr:cNvSpPr>
        </xdr:nvSpPr>
        <xdr:spPr bwMode="auto">
          <a:xfrm>
            <a:off x="9978990078" y="76200"/>
            <a:ext cx="83745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ديسمبر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1" name="Forme7">
            <a:hlinkClick xmlns:r="http://schemas.openxmlformats.org/officeDocument/2006/relationships" r:id="rId4" tooltip="فبراير"/>
          </xdr:cNvPr>
          <xdr:cNvSpPr>
            <a:spLocks/>
          </xdr:cNvSpPr>
        </xdr:nvSpPr>
        <xdr:spPr bwMode="auto">
          <a:xfrm>
            <a:off x="9986458349" y="76200"/>
            <a:ext cx="7040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فبراير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2" name="Forme8">
            <a:hlinkClick xmlns:r="http://schemas.openxmlformats.org/officeDocument/2006/relationships" r:id="rId5" tooltip="3"/>
          </xdr:cNvPr>
          <xdr:cNvSpPr>
            <a:spLocks/>
          </xdr:cNvSpPr>
        </xdr:nvSpPr>
        <xdr:spPr bwMode="auto">
          <a:xfrm>
            <a:off x="9985720100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مارس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3" name="Forme9">
            <a:hlinkClick xmlns:r="http://schemas.openxmlformats.org/officeDocument/2006/relationships" r:id="rId6" tooltip="4"/>
          </xdr:cNvPr>
          <xdr:cNvSpPr>
            <a:spLocks/>
          </xdr:cNvSpPr>
        </xdr:nvSpPr>
        <xdr:spPr bwMode="auto">
          <a:xfrm>
            <a:off x="9984981851" y="76200"/>
            <a:ext cx="83740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ابريل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4" name="Forme10">
            <a:hlinkClick xmlns:r="http://schemas.openxmlformats.org/officeDocument/2006/relationships" r:id="rId7" tooltip="5"/>
          </xdr:cNvPr>
          <xdr:cNvSpPr>
            <a:spLocks/>
          </xdr:cNvSpPr>
        </xdr:nvSpPr>
        <xdr:spPr bwMode="auto">
          <a:xfrm>
            <a:off x="9984215027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مايو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5" name="Forme11">
            <a:hlinkClick xmlns:r="http://schemas.openxmlformats.org/officeDocument/2006/relationships" r:id="rId8" tooltip="6"/>
          </xdr:cNvPr>
          <xdr:cNvSpPr>
            <a:spLocks/>
          </xdr:cNvSpPr>
        </xdr:nvSpPr>
        <xdr:spPr bwMode="auto">
          <a:xfrm>
            <a:off x="9983476778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يونيو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6" name="Forme12">
            <a:hlinkClick xmlns:r="http://schemas.openxmlformats.org/officeDocument/2006/relationships" r:id="rId9" tooltip="7"/>
          </xdr:cNvPr>
          <xdr:cNvSpPr>
            <a:spLocks/>
          </xdr:cNvSpPr>
        </xdr:nvSpPr>
        <xdr:spPr bwMode="auto">
          <a:xfrm>
            <a:off x="9982738529" y="76200"/>
            <a:ext cx="8564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يوليو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7" name="Forme13">
            <a:hlinkClick xmlns:r="http://schemas.openxmlformats.org/officeDocument/2006/relationships" r:id="rId10" tooltip="8"/>
          </xdr:cNvPr>
          <xdr:cNvSpPr>
            <a:spLocks/>
          </xdr:cNvSpPr>
        </xdr:nvSpPr>
        <xdr:spPr bwMode="auto">
          <a:xfrm>
            <a:off x="9981990755" y="76200"/>
            <a:ext cx="84692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أغسطس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8" name="Forme14">
            <a:hlinkClick xmlns:r="http://schemas.openxmlformats.org/officeDocument/2006/relationships" r:id="rId11" tooltip="9"/>
          </xdr:cNvPr>
          <xdr:cNvSpPr>
            <a:spLocks/>
          </xdr:cNvSpPr>
        </xdr:nvSpPr>
        <xdr:spPr bwMode="auto">
          <a:xfrm>
            <a:off x="9981233456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سبتمبر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9" name="Forme15">
            <a:hlinkClick xmlns:r="http://schemas.openxmlformats.org/officeDocument/2006/relationships" r:id="rId12" tooltip="10"/>
          </xdr:cNvPr>
          <xdr:cNvSpPr>
            <a:spLocks/>
          </xdr:cNvSpPr>
        </xdr:nvSpPr>
        <xdr:spPr bwMode="auto">
          <a:xfrm>
            <a:off x="9980466632" y="76200"/>
            <a:ext cx="8945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أكتوبر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0" name="Forme16">
            <a:hlinkClick xmlns:r="http://schemas.openxmlformats.org/officeDocument/2006/relationships" r:id="rId13" tooltip="11"/>
          </xdr:cNvPr>
          <xdr:cNvSpPr>
            <a:spLocks/>
          </xdr:cNvSpPr>
        </xdr:nvSpPr>
        <xdr:spPr bwMode="auto">
          <a:xfrm>
            <a:off x="9979699807" y="76200"/>
            <a:ext cx="8945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نوفمبر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9" name="FormeHome">
            <a:hlinkClick xmlns:r="http://schemas.openxmlformats.org/officeDocument/2006/relationships" r:id="rId14" tooltip="Home"/>
          </xdr:cNvPr>
          <xdr:cNvSpPr>
            <a:spLocks/>
          </xdr:cNvSpPr>
        </xdr:nvSpPr>
        <xdr:spPr bwMode="auto">
          <a:xfrm>
            <a:off x="9987887227" y="76200"/>
            <a:ext cx="932648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/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SA" sz="1100" b="1">
                <a:solidFill>
                  <a:srgbClr val="FF0000"/>
                </a:solidFill>
                <a:latin typeface="+mn-lt"/>
                <a:ea typeface="+mn-ea"/>
                <a:cs typeface="+mn-cs"/>
              </a:rPr>
              <a:t>الرئيسية</a:t>
            </a:r>
            <a:endParaRPr lang="fr-FR" sz="1100" b="1">
              <a:solidFill>
                <a:srgbClr val="FF0000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14</xdr:col>
      <xdr:colOff>47625</xdr:colOff>
      <xdr:row>0</xdr:row>
      <xdr:rowOff>38100</xdr:rowOff>
    </xdr:from>
    <xdr:to>
      <xdr:col>18</xdr:col>
      <xdr:colOff>114300</xdr:colOff>
      <xdr:row>0</xdr:row>
      <xdr:rowOff>285750</xdr:rowOff>
    </xdr:to>
    <xdr:sp macro="" textlink="">
      <xdr:nvSpPr>
        <xdr:cNvPr id="27" name="Rounded Rectangle 26">
          <a:hlinkClick xmlns:r="http://schemas.openxmlformats.org/officeDocument/2006/relationships" r:id="rId15" tooltip="البيانات"/>
        </xdr:cNvPr>
        <xdr:cNvSpPr/>
      </xdr:nvSpPr>
      <xdr:spPr>
        <a:xfrm>
          <a:off x="1190625" y="38100"/>
          <a:ext cx="2305050" cy="2476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AE" sz="1200" b="1">
              <a:solidFill>
                <a:srgbClr val="FF0000"/>
              </a:solidFill>
            </a:rPr>
            <a:t>البيانات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637374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1" y="66675"/>
          <a:ext cx="932648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229342</xdr:colOff>
      <xdr:row>0</xdr:row>
      <xdr:rowOff>38100</xdr:rowOff>
    </xdr:from>
    <xdr:to>
      <xdr:col>38</xdr:col>
      <xdr:colOff>380999</xdr:colOff>
      <xdr:row>0</xdr:row>
      <xdr:rowOff>314098</xdr:rowOff>
    </xdr:to>
    <xdr:sp macro="" textlink="">
      <xdr:nvSpPr>
        <xdr:cNvPr id="3" name="Forme17">
          <a:hlinkClick xmlns:r="http://schemas.openxmlformats.org/officeDocument/2006/relationships" r:id="rId2" tooltip="12"/>
        </xdr:cNvPr>
        <xdr:cNvSpPr>
          <a:spLocks/>
        </xdr:cNvSpPr>
      </xdr:nvSpPr>
      <xdr:spPr bwMode="auto">
        <a:xfrm>
          <a:off x="11207572201" y="38100"/>
          <a:ext cx="7136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فبراير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مارس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ابريل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مايو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يونيو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2" name="Forme15">
          <a:hlinkClick xmlns:r="http://schemas.openxmlformats.org/officeDocument/2006/relationships" r:id="rId11" tooltip="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76200</xdr:colOff>
      <xdr:row>0</xdr:row>
      <xdr:rowOff>342673</xdr:rowOff>
    </xdr:to>
    <xdr:sp macro="" textlink="">
      <xdr:nvSpPr>
        <xdr:cNvPr id="13" name="Forme16">
          <a:hlinkClick xmlns:r="http://schemas.openxmlformats.org/officeDocument/2006/relationships" r:id="rId12" tooltip="11"/>
        </xdr:cNvPr>
        <xdr:cNvSpPr>
          <a:spLocks/>
        </xdr:cNvSpPr>
      </xdr:nvSpPr>
      <xdr:spPr bwMode="auto">
        <a:xfrm>
          <a:off x="11206743525" y="66675"/>
          <a:ext cx="10042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20" name="Forme6">
          <a:hlinkClick xmlns:r="http://schemas.openxmlformats.org/officeDocument/2006/relationships" r:id="rId13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t"/>
        <a:lstStyle/>
        <a:p>
          <a:pPr marL="0" indent="0" algn="ctr" rtl="1"/>
          <a:r>
            <a:rPr lang="ar-AE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4" name="Forme8">
          <a:hlinkClick xmlns:r="http://schemas.openxmlformats.org/officeDocument/2006/relationships" r:id="rId3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5" name="Forme9">
          <a:hlinkClick xmlns:r="http://schemas.openxmlformats.org/officeDocument/2006/relationships" r:id="rId4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28575</xdr:colOff>
      <xdr:row>0</xdr:row>
      <xdr:rowOff>66675</xdr:rowOff>
    </xdr:from>
    <xdr:to>
      <xdr:col>36</xdr:col>
      <xdr:colOff>142875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695900" y="66675"/>
          <a:ext cx="8572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210293</xdr:colOff>
      <xdr:row>0</xdr:row>
      <xdr:rowOff>57150</xdr:rowOff>
    </xdr:from>
    <xdr:to>
      <xdr:col>40</xdr:col>
      <xdr:colOff>38100</xdr:colOff>
      <xdr:row>0</xdr:row>
      <xdr:rowOff>333148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876750" y="57150"/>
          <a:ext cx="9708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20" name="Forme7">
          <a:hlinkClick xmlns:r="http://schemas.openxmlformats.org/officeDocument/2006/relationships" r:id="rId1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فبراير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5" name="Forme9">
          <a:hlinkClick xmlns:r="http://schemas.openxmlformats.org/officeDocument/2006/relationships" r:id="rId4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34</xdr:col>
      <xdr:colOff>490419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9810792981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743</xdr:colOff>
      <xdr:row>0</xdr:row>
      <xdr:rowOff>66675</xdr:rowOff>
    </xdr:from>
    <xdr:to>
      <xdr:col>37</xdr:col>
      <xdr:colOff>161925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10610675" y="66675"/>
          <a:ext cx="5993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20" name="Forme8">
          <a:hlinkClick xmlns:r="http://schemas.openxmlformats.org/officeDocument/2006/relationships" r:id="rId13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مارس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133350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10172525" y="66675"/>
          <a:ext cx="10423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162668</xdr:colOff>
      <xdr:row>0</xdr:row>
      <xdr:rowOff>66675</xdr:rowOff>
    </xdr:from>
    <xdr:to>
      <xdr:col>38</xdr:col>
      <xdr:colOff>619125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9467675" y="66675"/>
          <a:ext cx="8946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20" name="Forme9">
          <a:hlinkClick xmlns:r="http://schemas.openxmlformats.org/officeDocument/2006/relationships" r:id="rId13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أبريل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35</xdr:col>
      <xdr:colOff>76200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10372550" y="66675"/>
          <a:ext cx="6327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743</xdr:colOff>
      <xdr:row>0</xdr:row>
      <xdr:rowOff>66675</xdr:rowOff>
    </xdr:from>
    <xdr:to>
      <xdr:col>38</xdr:col>
      <xdr:colOff>47625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9743900" y="66675"/>
          <a:ext cx="7041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20" name="Forme10">
          <a:hlinkClick xmlns:r="http://schemas.openxmlformats.org/officeDocument/2006/relationships" r:id="rId13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مايو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195943</xdr:colOff>
      <xdr:row>0</xdr:row>
      <xdr:rowOff>66675</xdr:rowOff>
    </xdr:from>
    <xdr:to>
      <xdr:col>36</xdr:col>
      <xdr:colOff>209549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695901" y="66675"/>
          <a:ext cx="9280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57893</xdr:colOff>
      <xdr:row>0</xdr:row>
      <xdr:rowOff>19050</xdr:rowOff>
    </xdr:from>
    <xdr:to>
      <xdr:col>39</xdr:col>
      <xdr:colOff>209550</xdr:colOff>
      <xdr:row>0</xdr:row>
      <xdr:rowOff>342900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924375" y="19050"/>
          <a:ext cx="923182" cy="323850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20" name="Forme11">
          <a:hlinkClick xmlns:r="http://schemas.openxmlformats.org/officeDocument/2006/relationships" r:id="rId13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يونيو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36</xdr:col>
      <xdr:colOff>142875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924500" y="66675"/>
          <a:ext cx="8232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191243</xdr:colOff>
      <xdr:row>0</xdr:row>
      <xdr:rowOff>66675</xdr:rowOff>
    </xdr:from>
    <xdr:to>
      <xdr:col>39</xdr:col>
      <xdr:colOff>123825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010100" y="66675"/>
          <a:ext cx="10851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20" name="Forme12">
          <a:hlinkClick xmlns:r="http://schemas.openxmlformats.org/officeDocument/2006/relationships" r:id="rId13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يوليو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36</xdr:col>
      <xdr:colOff>152400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886400" y="66675"/>
          <a:ext cx="8613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743</xdr:colOff>
      <xdr:row>0</xdr:row>
      <xdr:rowOff>76200</xdr:rowOff>
    </xdr:from>
    <xdr:to>
      <xdr:col>39</xdr:col>
      <xdr:colOff>28575</xdr:colOff>
      <xdr:row>0</xdr:row>
      <xdr:rowOff>352198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105350" y="76200"/>
          <a:ext cx="9327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20" name="Forme13">
          <a:hlinkClick xmlns:r="http://schemas.openxmlformats.org/officeDocument/2006/relationships" r:id="rId13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أغسطس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76200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791150" y="66675"/>
          <a:ext cx="9946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181718</xdr:colOff>
      <xdr:row>0</xdr:row>
      <xdr:rowOff>47625</xdr:rowOff>
    </xdr:from>
    <xdr:to>
      <xdr:col>39</xdr:col>
      <xdr:colOff>85725</xdr:colOff>
      <xdr:row>0</xdr:row>
      <xdr:rowOff>323623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048200" y="47625"/>
          <a:ext cx="8565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20" name="Forme14">
          <a:hlinkClick xmlns:r="http://schemas.openxmlformats.org/officeDocument/2006/relationships" r:id="rId13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سبتمبر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38</xdr:col>
      <xdr:colOff>66675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591125" y="66675"/>
          <a:ext cx="12232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162668</xdr:colOff>
      <xdr:row>0</xdr:row>
      <xdr:rowOff>38100</xdr:rowOff>
    </xdr:from>
    <xdr:to>
      <xdr:col>40</xdr:col>
      <xdr:colOff>0</xdr:colOff>
      <xdr:row>1</xdr:row>
      <xdr:rowOff>9525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914850" y="38100"/>
          <a:ext cx="799357" cy="323850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20" name="Forme15">
          <a:hlinkClick xmlns:r="http://schemas.openxmlformats.org/officeDocument/2006/relationships" r:id="rId13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2" name="Forme15">
          <a:hlinkClick xmlns:r="http://schemas.openxmlformats.org/officeDocument/2006/relationships" r:id="rId11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142876</xdr:colOff>
      <xdr:row>0</xdr:row>
      <xdr:rowOff>57150</xdr:rowOff>
    </xdr:from>
    <xdr:to>
      <xdr:col>40</xdr:col>
      <xdr:colOff>85726</xdr:colOff>
      <xdr:row>0</xdr:row>
      <xdr:rowOff>333148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829124" y="57150"/>
          <a:ext cx="9810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195943</xdr:colOff>
      <xdr:row>0</xdr:row>
      <xdr:rowOff>66675</xdr:rowOff>
    </xdr:from>
    <xdr:to>
      <xdr:col>36</xdr:col>
      <xdr:colOff>171449</xdr:colOff>
      <xdr:row>0</xdr:row>
      <xdr:rowOff>342673</xdr:rowOff>
    </xdr:to>
    <xdr:sp macro="" textlink="">
      <xdr:nvSpPr>
        <xdr:cNvPr id="20" name="Forme16">
          <a:hlinkClick xmlns:r="http://schemas.openxmlformats.org/officeDocument/2006/relationships" r:id="rId13" tooltip="ws 11"/>
        </xdr:cNvPr>
        <xdr:cNvSpPr>
          <a:spLocks/>
        </xdr:cNvSpPr>
      </xdr:nvSpPr>
      <xdr:spPr bwMode="auto">
        <a:xfrm>
          <a:off x="11206781626" y="66675"/>
          <a:ext cx="87085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1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22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23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24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25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26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27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28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29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30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31" name="Forme15">
          <a:hlinkClick xmlns:r="http://schemas.openxmlformats.org/officeDocument/2006/relationships" r:id="rId11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152400</xdr:colOff>
      <xdr:row>0</xdr:row>
      <xdr:rowOff>342673</xdr:rowOff>
    </xdr:to>
    <xdr:sp macro="" textlink="">
      <xdr:nvSpPr>
        <xdr:cNvPr id="32" name="Forme16">
          <a:hlinkClick xmlns:r="http://schemas.openxmlformats.org/officeDocument/2006/relationships" r:id="rId12" tooltip="ws 11"/>
        </xdr:cNvPr>
        <xdr:cNvSpPr>
          <a:spLocks/>
        </xdr:cNvSpPr>
      </xdr:nvSpPr>
      <xdr:spPr bwMode="auto">
        <a:xfrm>
          <a:off x="11206686375" y="66675"/>
          <a:ext cx="10327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191243</xdr:colOff>
      <xdr:row>0</xdr:row>
      <xdr:rowOff>38100</xdr:rowOff>
    </xdr:from>
    <xdr:to>
      <xdr:col>40</xdr:col>
      <xdr:colOff>19050</xdr:colOff>
      <xdr:row>0</xdr:row>
      <xdr:rowOff>314098</xdr:rowOff>
    </xdr:to>
    <xdr:sp macro="" textlink="">
      <xdr:nvSpPr>
        <xdr:cNvPr id="33" name="Forme17">
          <a:hlinkClick xmlns:r="http://schemas.openxmlformats.org/officeDocument/2006/relationships" r:id="rId13" tooltip="ws 12"/>
        </xdr:cNvPr>
        <xdr:cNvSpPr>
          <a:spLocks/>
        </xdr:cNvSpPr>
      </xdr:nvSpPr>
      <xdr:spPr bwMode="auto">
        <a:xfrm>
          <a:off x="11205895800" y="38100"/>
          <a:ext cx="7517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47625</xdr:rowOff>
    </xdr:from>
    <xdr:to>
      <xdr:col>9</xdr:col>
      <xdr:colOff>209550</xdr:colOff>
      <xdr:row>1</xdr:row>
      <xdr:rowOff>0</xdr:rowOff>
    </xdr:to>
    <xdr:sp macro="" textlink="">
      <xdr:nvSpPr>
        <xdr:cNvPr id="2" name="Rounded Rectangle 1">
          <a:hlinkClick xmlns:r="http://schemas.openxmlformats.org/officeDocument/2006/relationships" r:id="rId1" tooltip="الرئيسية"/>
        </xdr:cNvPr>
        <xdr:cNvSpPr/>
      </xdr:nvSpPr>
      <xdr:spPr>
        <a:xfrm>
          <a:off x="13725315450" y="47625"/>
          <a:ext cx="1028700" cy="276225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AE" sz="1800" b="1"/>
            <a:t>الرئيسية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0</xdr:row>
      <xdr:rowOff>371475</xdr:rowOff>
    </xdr:from>
    <xdr:to>
      <xdr:col>14</xdr:col>
      <xdr:colOff>19050</xdr:colOff>
      <xdr:row>1</xdr:row>
      <xdr:rowOff>323850</xdr:rowOff>
    </xdr:to>
    <xdr:pic>
      <xdr:nvPicPr>
        <xdr:cNvPr id="2" name="Picture 1" descr="Captu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555525" y="371475"/>
          <a:ext cx="7162800" cy="342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952501</xdr:colOff>
      <xdr:row>2</xdr:row>
      <xdr:rowOff>19050</xdr:rowOff>
    </xdr:from>
    <xdr:to>
      <xdr:col>14</xdr:col>
      <xdr:colOff>28575</xdr:colOff>
      <xdr:row>2</xdr:row>
      <xdr:rowOff>361950</xdr:rowOff>
    </xdr:to>
    <xdr:pic>
      <xdr:nvPicPr>
        <xdr:cNvPr id="3" name="Picture 2" descr="Captur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26517425" y="752475"/>
          <a:ext cx="7172324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V25"/>
  <sheetViews>
    <sheetView showGridLines="0" rightToLeft="1" tabSelected="1" topLeftCell="B3" workbookViewId="0">
      <selection activeCell="F6" sqref="F6"/>
    </sheetView>
  </sheetViews>
  <sheetFormatPr defaultColWidth="0" defaultRowHeight="23.25" customHeight="1" zeroHeight="1"/>
  <cols>
    <col min="1" max="1" width="25.125" style="21" customWidth="1"/>
    <col min="2" max="2" width="27.875" style="21" customWidth="1"/>
    <col min="3" max="3" width="12" style="21" customWidth="1"/>
    <col min="4" max="4" width="2.375" style="21" customWidth="1"/>
    <col min="5" max="5" width="6.375" style="21" customWidth="1"/>
    <col min="6" max="6" width="5.75" style="21" customWidth="1"/>
    <col min="7" max="7" width="5" style="21" customWidth="1"/>
    <col min="8" max="8" width="5.875" style="21" customWidth="1"/>
    <col min="9" max="9" width="6.875" style="21" customWidth="1"/>
    <col min="10" max="10" width="9.125" style="21" customWidth="1"/>
    <col min="11" max="11" width="8.375" style="21" customWidth="1"/>
    <col min="12" max="12" width="8.25" style="21" customWidth="1"/>
    <col min="13" max="13" width="6.625" style="21" customWidth="1"/>
    <col min="14" max="14" width="5.375" style="21" customWidth="1"/>
    <col min="15" max="15" width="5.875" style="21" customWidth="1"/>
    <col min="16" max="16" width="6.625" style="21" customWidth="1"/>
    <col min="17" max="18" width="8.375" style="21" customWidth="1"/>
    <col min="19" max="19" width="3.375" style="21" customWidth="1"/>
    <col min="20" max="20" width="9.125" style="21" customWidth="1"/>
    <col min="21" max="21" width="4.625" style="56" customWidth="1"/>
    <col min="22" max="22" width="0" style="21" hidden="1" customWidth="1"/>
    <col min="23" max="16384" width="9.125" style="21" hidden="1"/>
  </cols>
  <sheetData>
    <row r="1" spans="1:20" s="56" customFormat="1" ht="23.25" customHeight="1">
      <c r="O1" s="74" t="s">
        <v>63</v>
      </c>
      <c r="P1" s="74"/>
      <c r="Q1" s="74"/>
      <c r="R1" s="74"/>
      <c r="S1" s="74"/>
    </row>
    <row r="2" spans="1:20" ht="23.25" customHeight="1">
      <c r="A2" s="57"/>
      <c r="B2" s="57"/>
      <c r="C2" s="5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33.75" customHeight="1">
      <c r="A3" s="58"/>
      <c r="B3" s="59" t="str">
        <f>IFERROR( "بيانات الموظف" &amp; " : " &amp; B6,"")</f>
        <v>بيانات الموظف : صالح عبيد قاسم</v>
      </c>
      <c r="C3" s="59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14.25" customHeight="1" thickBot="1">
      <c r="A4" s="60"/>
      <c r="B4" s="60"/>
      <c r="C4" s="60"/>
      <c r="D4" s="61"/>
      <c r="E4" s="24"/>
      <c r="F4" s="24"/>
      <c r="G4" s="24"/>
      <c r="H4" s="24"/>
      <c r="I4" s="24"/>
      <c r="J4" s="25"/>
      <c r="K4" s="25"/>
      <c r="L4" s="25"/>
      <c r="M4" s="25"/>
      <c r="N4" s="24"/>
      <c r="O4" s="24"/>
      <c r="P4" s="24"/>
      <c r="Q4" s="24"/>
      <c r="R4" s="24"/>
      <c r="S4" s="24"/>
      <c r="T4" s="76"/>
    </row>
    <row r="5" spans="1:20" ht="31.5" customHeight="1" thickTop="1" thickBot="1">
      <c r="A5" s="62" t="s">
        <v>0</v>
      </c>
      <c r="B5" s="63"/>
      <c r="C5" s="60"/>
      <c r="D5" s="61"/>
      <c r="E5" s="26" t="s">
        <v>1</v>
      </c>
      <c r="F5" s="26" t="s">
        <v>31</v>
      </c>
      <c r="G5" s="26" t="s">
        <v>32</v>
      </c>
      <c r="H5" s="26" t="s">
        <v>33</v>
      </c>
      <c r="I5" s="26" t="s">
        <v>36</v>
      </c>
      <c r="J5" s="26" t="s">
        <v>37</v>
      </c>
      <c r="K5" s="26" t="s">
        <v>38</v>
      </c>
      <c r="L5" s="26" t="s">
        <v>39</v>
      </c>
      <c r="M5" s="26" t="s">
        <v>58</v>
      </c>
      <c r="N5" s="26" t="s">
        <v>59</v>
      </c>
      <c r="O5" s="26" t="s">
        <v>60</v>
      </c>
      <c r="P5" s="26" t="s">
        <v>61</v>
      </c>
      <c r="Q5" s="26" t="s">
        <v>43</v>
      </c>
      <c r="R5" s="26" t="s">
        <v>45</v>
      </c>
      <c r="S5" s="24"/>
      <c r="T5" s="76"/>
    </row>
    <row r="6" spans="1:20" ht="23.25" customHeight="1" thickTop="1" thickBot="1">
      <c r="A6" s="52" t="str">
        <f>DATA!A1 &amp;": "</f>
        <v xml:space="preserve">اسم الموظف: </v>
      </c>
      <c r="B6" s="64" t="s">
        <v>69</v>
      </c>
      <c r="C6" s="105" t="str">
        <f ca="1">INDIRECT(CONCATENATE($E6,"!","$A:$AT"))</f>
        <v>a</v>
      </c>
      <c r="D6" s="61"/>
      <c r="E6" s="48" t="s">
        <v>2</v>
      </c>
      <c r="F6" s="27">
        <f ca="1">IFERROR(VLOOKUP($B$6,INDIRECT(CONCATENATE($E6,"!","$A:$AT")),COLUMN(AH1),0),"")</f>
        <v>27</v>
      </c>
      <c r="G6" s="27">
        <f t="shared" ref="G6:R6" ca="1" si="0">IFERROR(VLOOKUP($B$6,INDIRECT(CONCATENATE($E6,"!","$A:$AT")),COLUMN(AI1),0),"")</f>
        <v>0</v>
      </c>
      <c r="H6" s="27">
        <f t="shared" ca="1" si="0"/>
        <v>0</v>
      </c>
      <c r="I6" s="27">
        <f t="shared" ca="1" si="0"/>
        <v>0</v>
      </c>
      <c r="J6" s="27">
        <f t="shared" ca="1" si="0"/>
        <v>0</v>
      </c>
      <c r="K6" s="27">
        <f t="shared" ca="1" si="0"/>
        <v>4</v>
      </c>
      <c r="L6" s="27">
        <f t="shared" ca="1" si="0"/>
        <v>0</v>
      </c>
      <c r="M6" s="27">
        <f t="shared" ca="1" si="0"/>
        <v>0</v>
      </c>
      <c r="N6" s="27">
        <f t="shared" ca="1" si="0"/>
        <v>0</v>
      </c>
      <c r="O6" s="27">
        <f t="shared" ca="1" si="0"/>
        <v>0</v>
      </c>
      <c r="P6" s="27">
        <f t="shared" ca="1" si="0"/>
        <v>0</v>
      </c>
      <c r="Q6" s="27">
        <f t="shared" ca="1" si="0"/>
        <v>0</v>
      </c>
      <c r="R6" s="27">
        <f ca="1">IFERROR(VLOOKUP($B$6,INDIRECT(CONCATENATE($E6,"!","$A:$AT")),COLUMN(AT1),0),"")</f>
        <v>0</v>
      </c>
      <c r="S6" s="24"/>
      <c r="T6" s="76"/>
    </row>
    <row r="7" spans="1:20" ht="23.25" customHeight="1" thickTop="1" thickBot="1">
      <c r="A7" s="52" t="str">
        <f>DATA!B1&amp;" : "</f>
        <v xml:space="preserve">الرقم الوظيفي : </v>
      </c>
      <c r="B7" s="53">
        <f>IFERROR(VLOOKUP($B$6,DATA!$A:$G,2,FALSE),"")</f>
        <v>201</v>
      </c>
      <c r="C7" s="65"/>
      <c r="D7" s="61"/>
      <c r="E7" s="49" t="s">
        <v>3</v>
      </c>
      <c r="F7" s="27">
        <f t="shared" ref="F7:R7" ca="1" si="1">IFERROR(VLOOKUP($B$6,INDIRECT(CONCATENATE($E7,"!","$A:$AT")),COLUMN(AH2),0),"")</f>
        <v>24</v>
      </c>
      <c r="G7" s="27">
        <f t="shared" ca="1" si="1"/>
        <v>0</v>
      </c>
      <c r="H7" s="27">
        <f t="shared" ca="1" si="1"/>
        <v>0</v>
      </c>
      <c r="I7" s="27">
        <f t="shared" ca="1" si="1"/>
        <v>0</v>
      </c>
      <c r="J7" s="27">
        <f t="shared" ca="1" si="1"/>
        <v>0</v>
      </c>
      <c r="K7" s="27">
        <f t="shared" ca="1" si="1"/>
        <v>4</v>
      </c>
      <c r="L7" s="27">
        <f t="shared" ca="1" si="1"/>
        <v>0</v>
      </c>
      <c r="M7" s="27">
        <f t="shared" ca="1" si="1"/>
        <v>0</v>
      </c>
      <c r="N7" s="27">
        <f t="shared" ca="1" si="1"/>
        <v>0</v>
      </c>
      <c r="O7" s="27">
        <f t="shared" ca="1" si="1"/>
        <v>0</v>
      </c>
      <c r="P7" s="27">
        <f t="shared" ca="1" si="1"/>
        <v>0</v>
      </c>
      <c r="Q7" s="27">
        <f t="shared" ca="1" si="1"/>
        <v>0</v>
      </c>
      <c r="R7" s="27">
        <f t="shared" ca="1" si="1"/>
        <v>0</v>
      </c>
      <c r="S7" s="24"/>
      <c r="T7" s="76"/>
    </row>
    <row r="8" spans="1:20" ht="23.25" customHeight="1" thickTop="1" thickBot="1">
      <c r="A8" s="52" t="str">
        <f>DATA!C1&amp;" : "</f>
        <v xml:space="preserve">الوظيفة : </v>
      </c>
      <c r="B8" s="53" t="str">
        <f>IFERROR(VLOOKUP($B$6,DATA!$A:$G,3,FALSE),"")</f>
        <v>عامل</v>
      </c>
      <c r="C8" s="65"/>
      <c r="D8" s="61"/>
      <c r="E8" s="50" t="s">
        <v>4</v>
      </c>
      <c r="F8" s="27">
        <f t="shared" ref="F8:R8" ca="1" si="2">IFERROR(VLOOKUP($B$6,INDIRECT(CONCATENATE($E8,"!","$A:$AT")),COLUMN(AH3),0),"")</f>
        <v>27</v>
      </c>
      <c r="G8" s="27">
        <f t="shared" ca="1" si="2"/>
        <v>0</v>
      </c>
      <c r="H8" s="27">
        <f t="shared" ca="1" si="2"/>
        <v>0</v>
      </c>
      <c r="I8" s="27">
        <f t="shared" ca="1" si="2"/>
        <v>0</v>
      </c>
      <c r="J8" s="27">
        <f t="shared" ca="1" si="2"/>
        <v>0</v>
      </c>
      <c r="K8" s="27">
        <f t="shared" ca="1" si="2"/>
        <v>4</v>
      </c>
      <c r="L8" s="27">
        <f t="shared" ca="1" si="2"/>
        <v>0</v>
      </c>
      <c r="M8" s="27">
        <f t="shared" ca="1" si="2"/>
        <v>0</v>
      </c>
      <c r="N8" s="27">
        <f t="shared" ca="1" si="2"/>
        <v>0</v>
      </c>
      <c r="O8" s="27">
        <f t="shared" ca="1" si="2"/>
        <v>0</v>
      </c>
      <c r="P8" s="27">
        <f t="shared" ca="1" si="2"/>
        <v>0</v>
      </c>
      <c r="Q8" s="27">
        <f t="shared" ca="1" si="2"/>
        <v>0</v>
      </c>
      <c r="R8" s="27">
        <f t="shared" ca="1" si="2"/>
        <v>0</v>
      </c>
      <c r="S8" s="24"/>
      <c r="T8" s="76"/>
    </row>
    <row r="9" spans="1:20" ht="23.25" customHeight="1" thickTop="1" thickBot="1">
      <c r="A9" s="52" t="str">
        <f>DATA!D1&amp;" : "</f>
        <v xml:space="preserve">تاريخ التعيين : </v>
      </c>
      <c r="B9" s="54">
        <f>IFERROR(VLOOKUP($B$6,DATA!$A:$G,4,FALSE),"")</f>
        <v>0</v>
      </c>
      <c r="C9" s="65"/>
      <c r="D9" s="61"/>
      <c r="E9" s="50" t="s">
        <v>5</v>
      </c>
      <c r="F9" s="27">
        <f t="shared" ref="F9:R9" ca="1" si="3">IFERROR(VLOOKUP($B$6,INDIRECT(CONCATENATE($E9,"!","$A:$AT")),COLUMN(AH4),0),"")</f>
        <v>26</v>
      </c>
      <c r="G9" s="27">
        <f t="shared" ca="1" si="3"/>
        <v>0</v>
      </c>
      <c r="H9" s="27">
        <f t="shared" ca="1" si="3"/>
        <v>0</v>
      </c>
      <c r="I9" s="27">
        <f t="shared" ca="1" si="3"/>
        <v>0</v>
      </c>
      <c r="J9" s="27">
        <f t="shared" ca="1" si="3"/>
        <v>0</v>
      </c>
      <c r="K9" s="27">
        <f t="shared" ca="1" si="3"/>
        <v>4</v>
      </c>
      <c r="L9" s="27">
        <f t="shared" ca="1" si="3"/>
        <v>0</v>
      </c>
      <c r="M9" s="27">
        <f t="shared" ca="1" si="3"/>
        <v>0</v>
      </c>
      <c r="N9" s="27">
        <f t="shared" ca="1" si="3"/>
        <v>0</v>
      </c>
      <c r="O9" s="27">
        <f t="shared" ca="1" si="3"/>
        <v>0</v>
      </c>
      <c r="P9" s="27">
        <f t="shared" ca="1" si="3"/>
        <v>0</v>
      </c>
      <c r="Q9" s="27">
        <f t="shared" ca="1" si="3"/>
        <v>0</v>
      </c>
      <c r="R9" s="27">
        <f t="shared" ca="1" si="3"/>
        <v>0</v>
      </c>
      <c r="S9" s="24"/>
      <c r="T9" s="76"/>
    </row>
    <row r="10" spans="1:20" ht="23.25" customHeight="1" thickTop="1" thickBot="1">
      <c r="A10" s="52" t="str">
        <f>DATA!E1&amp;" : "</f>
        <v xml:space="preserve">الهاتف  : </v>
      </c>
      <c r="B10" s="53">
        <f>IFERROR(VLOOKUP($B$6,DATA!$A:$G,5,FALSE),"")</f>
        <v>222222</v>
      </c>
      <c r="C10" s="65"/>
      <c r="D10" s="61"/>
      <c r="E10" s="50" t="s">
        <v>6</v>
      </c>
      <c r="F10" s="27">
        <f t="shared" ref="F10:R10" ca="1" si="4">IFERROR(VLOOKUP($B$6,INDIRECT(CONCATENATE($E10,"!","$A:$AT")),COLUMN(AH5),0),"")</f>
        <v>27</v>
      </c>
      <c r="G10" s="27">
        <f t="shared" ca="1" si="4"/>
        <v>0</v>
      </c>
      <c r="H10" s="27">
        <f t="shared" ca="1" si="4"/>
        <v>0</v>
      </c>
      <c r="I10" s="27">
        <f t="shared" ca="1" si="4"/>
        <v>0</v>
      </c>
      <c r="J10" s="27">
        <f t="shared" ca="1" si="4"/>
        <v>0</v>
      </c>
      <c r="K10" s="27">
        <f t="shared" ca="1" si="4"/>
        <v>4</v>
      </c>
      <c r="L10" s="27">
        <f t="shared" ca="1" si="4"/>
        <v>0</v>
      </c>
      <c r="M10" s="27">
        <f t="shared" ca="1" si="4"/>
        <v>0</v>
      </c>
      <c r="N10" s="27">
        <f t="shared" ca="1" si="4"/>
        <v>0</v>
      </c>
      <c r="O10" s="27">
        <f t="shared" ca="1" si="4"/>
        <v>0</v>
      </c>
      <c r="P10" s="27">
        <f t="shared" ca="1" si="4"/>
        <v>0</v>
      </c>
      <c r="Q10" s="27">
        <f t="shared" ca="1" si="4"/>
        <v>0</v>
      </c>
      <c r="R10" s="27">
        <f t="shared" ca="1" si="4"/>
        <v>0</v>
      </c>
      <c r="S10" s="24"/>
      <c r="T10" s="76"/>
    </row>
    <row r="11" spans="1:20" ht="23.25" customHeight="1" thickTop="1" thickBot="1">
      <c r="A11" s="52" t="str">
        <f>DATA!F1&amp;" : "</f>
        <v xml:space="preserve">هواتف اخرى : </v>
      </c>
      <c r="B11" s="53">
        <f>IFERROR(VLOOKUP($B$6,DATA!$A:$G,6,FALSE),"")</f>
        <v>0</v>
      </c>
      <c r="C11" s="65"/>
      <c r="D11" s="61"/>
      <c r="E11" s="50" t="s">
        <v>7</v>
      </c>
      <c r="F11" s="27">
        <f t="shared" ref="F11:R11" ca="1" si="5">IFERROR(VLOOKUP($B$6,INDIRECT(CONCATENATE($E11,"!","$A:$AT")),COLUMN(AH6),0),"")</f>
        <v>26</v>
      </c>
      <c r="G11" s="27">
        <f t="shared" ca="1" si="5"/>
        <v>0</v>
      </c>
      <c r="H11" s="27">
        <f t="shared" ca="1" si="5"/>
        <v>0</v>
      </c>
      <c r="I11" s="27">
        <f t="shared" ca="1" si="5"/>
        <v>0</v>
      </c>
      <c r="J11" s="27">
        <f t="shared" ca="1" si="5"/>
        <v>0</v>
      </c>
      <c r="K11" s="27">
        <f t="shared" ca="1" si="5"/>
        <v>4</v>
      </c>
      <c r="L11" s="27">
        <f t="shared" ca="1" si="5"/>
        <v>0</v>
      </c>
      <c r="M11" s="27">
        <f t="shared" ca="1" si="5"/>
        <v>0</v>
      </c>
      <c r="N11" s="27">
        <f t="shared" ca="1" si="5"/>
        <v>0</v>
      </c>
      <c r="O11" s="27">
        <f t="shared" ca="1" si="5"/>
        <v>0</v>
      </c>
      <c r="P11" s="27">
        <f t="shared" ca="1" si="5"/>
        <v>0</v>
      </c>
      <c r="Q11" s="27">
        <f t="shared" ca="1" si="5"/>
        <v>0</v>
      </c>
      <c r="R11" s="27">
        <f t="shared" ca="1" si="5"/>
        <v>0</v>
      </c>
      <c r="S11" s="24"/>
      <c r="T11" s="76"/>
    </row>
    <row r="12" spans="1:20" ht="23.25" customHeight="1" thickTop="1" thickBot="1">
      <c r="A12" s="52" t="str">
        <f>DATA!G1&amp;" : "</f>
        <v xml:space="preserve">ملاحظة : </v>
      </c>
      <c r="B12" s="53">
        <f>IFERROR(VLOOKUP($B$6,DATA!$A:$G,7,FALSE),"")</f>
        <v>0</v>
      </c>
      <c r="C12" s="65"/>
      <c r="D12" s="61"/>
      <c r="E12" s="50" t="s">
        <v>8</v>
      </c>
      <c r="F12" s="27">
        <f t="shared" ref="F12:R12" ca="1" si="6">IFERROR(VLOOKUP($B$6,INDIRECT(CONCATENATE($E12,"!","$A:$AT")),COLUMN(AH7),0),"")</f>
        <v>27</v>
      </c>
      <c r="G12" s="27">
        <f t="shared" ca="1" si="6"/>
        <v>0</v>
      </c>
      <c r="H12" s="27">
        <f t="shared" ca="1" si="6"/>
        <v>0</v>
      </c>
      <c r="I12" s="27">
        <f t="shared" ca="1" si="6"/>
        <v>0</v>
      </c>
      <c r="J12" s="27">
        <f t="shared" ca="1" si="6"/>
        <v>0</v>
      </c>
      <c r="K12" s="27">
        <f t="shared" ca="1" si="6"/>
        <v>4</v>
      </c>
      <c r="L12" s="27">
        <f t="shared" ca="1" si="6"/>
        <v>0</v>
      </c>
      <c r="M12" s="27">
        <f t="shared" ca="1" si="6"/>
        <v>0</v>
      </c>
      <c r="N12" s="27">
        <f t="shared" ca="1" si="6"/>
        <v>0</v>
      </c>
      <c r="O12" s="27">
        <f t="shared" ca="1" si="6"/>
        <v>0</v>
      </c>
      <c r="P12" s="27">
        <f t="shared" ca="1" si="6"/>
        <v>0</v>
      </c>
      <c r="Q12" s="27">
        <f t="shared" ca="1" si="6"/>
        <v>0</v>
      </c>
      <c r="R12" s="27">
        <f t="shared" ca="1" si="6"/>
        <v>0</v>
      </c>
      <c r="S12" s="24"/>
      <c r="T12" s="76"/>
    </row>
    <row r="13" spans="1:20" ht="23.25" customHeight="1" thickTop="1" thickBot="1">
      <c r="A13" s="65"/>
      <c r="B13" s="65"/>
      <c r="C13" s="65"/>
      <c r="D13" s="61"/>
      <c r="E13" s="50" t="s">
        <v>9</v>
      </c>
      <c r="F13" s="27">
        <f t="shared" ref="F13:R13" ca="1" si="7">IFERROR(VLOOKUP($B$6,INDIRECT(CONCATENATE($E13,"!","$A:$AT")),COLUMN(AH8),0),"")</f>
        <v>27</v>
      </c>
      <c r="G13" s="27">
        <f t="shared" ca="1" si="7"/>
        <v>0</v>
      </c>
      <c r="H13" s="27">
        <f t="shared" ca="1" si="7"/>
        <v>0</v>
      </c>
      <c r="I13" s="27">
        <f t="shared" ca="1" si="7"/>
        <v>0</v>
      </c>
      <c r="J13" s="27">
        <f t="shared" ca="1" si="7"/>
        <v>0</v>
      </c>
      <c r="K13" s="27">
        <f t="shared" ca="1" si="7"/>
        <v>4</v>
      </c>
      <c r="L13" s="27">
        <f t="shared" ca="1" si="7"/>
        <v>0</v>
      </c>
      <c r="M13" s="27">
        <f t="shared" ca="1" si="7"/>
        <v>0</v>
      </c>
      <c r="N13" s="27">
        <f t="shared" ca="1" si="7"/>
        <v>0</v>
      </c>
      <c r="O13" s="27">
        <f t="shared" ca="1" si="7"/>
        <v>0</v>
      </c>
      <c r="P13" s="27">
        <f t="shared" ca="1" si="7"/>
        <v>0</v>
      </c>
      <c r="Q13" s="27">
        <f t="shared" ca="1" si="7"/>
        <v>0</v>
      </c>
      <c r="R13" s="27">
        <f t="shared" ca="1" si="7"/>
        <v>0</v>
      </c>
      <c r="S13" s="24"/>
      <c r="T13" s="76"/>
    </row>
    <row r="14" spans="1:20" ht="23.25" customHeight="1" thickTop="1" thickBot="1">
      <c r="A14" s="65"/>
      <c r="B14" s="67" t="s">
        <v>67</v>
      </c>
      <c r="C14" s="65"/>
      <c r="D14" s="61"/>
      <c r="E14" s="50" t="s">
        <v>10</v>
      </c>
      <c r="F14" s="27">
        <f t="shared" ref="F14:R14" ca="1" si="8">IFERROR(VLOOKUP($B$6,INDIRECT(CONCATENATE($E14,"!","$A:$AT")),COLUMN(AH9),0),"")</f>
        <v>26</v>
      </c>
      <c r="G14" s="27">
        <f t="shared" ca="1" si="8"/>
        <v>0</v>
      </c>
      <c r="H14" s="27">
        <f t="shared" ca="1" si="8"/>
        <v>0</v>
      </c>
      <c r="I14" s="27">
        <f t="shared" ca="1" si="8"/>
        <v>0</v>
      </c>
      <c r="J14" s="27">
        <f t="shared" ca="1" si="8"/>
        <v>0</v>
      </c>
      <c r="K14" s="27">
        <f t="shared" ca="1" si="8"/>
        <v>4</v>
      </c>
      <c r="L14" s="27">
        <f t="shared" ca="1" si="8"/>
        <v>0</v>
      </c>
      <c r="M14" s="27">
        <f t="shared" ca="1" si="8"/>
        <v>0</v>
      </c>
      <c r="N14" s="27">
        <f t="shared" ca="1" si="8"/>
        <v>0</v>
      </c>
      <c r="O14" s="27">
        <f t="shared" ca="1" si="8"/>
        <v>0</v>
      </c>
      <c r="P14" s="27">
        <f t="shared" ca="1" si="8"/>
        <v>0</v>
      </c>
      <c r="Q14" s="27">
        <f t="shared" ca="1" si="8"/>
        <v>0</v>
      </c>
      <c r="R14" s="27">
        <f t="shared" ca="1" si="8"/>
        <v>0</v>
      </c>
      <c r="S14" s="24"/>
      <c r="T14" s="76"/>
    </row>
    <row r="15" spans="1:20" ht="23.25" customHeight="1" thickTop="1" thickBot="1">
      <c r="A15" s="65"/>
      <c r="B15" s="66">
        <f ca="1">SUM(F18:R18)</f>
        <v>364</v>
      </c>
      <c r="C15" s="65"/>
      <c r="D15" s="61"/>
      <c r="E15" s="50" t="s">
        <v>11</v>
      </c>
      <c r="F15" s="27">
        <f t="shared" ref="F15:R15" ca="1" si="9">IFERROR(VLOOKUP($B$6,INDIRECT(CONCATENATE($E15,"!","$A:$AT")),COLUMN(AH10),0),"")</f>
        <v>27</v>
      </c>
      <c r="G15" s="27">
        <f t="shared" ca="1" si="9"/>
        <v>0</v>
      </c>
      <c r="H15" s="27">
        <f t="shared" ca="1" si="9"/>
        <v>0</v>
      </c>
      <c r="I15" s="27">
        <f t="shared" ca="1" si="9"/>
        <v>0</v>
      </c>
      <c r="J15" s="27">
        <f t="shared" ca="1" si="9"/>
        <v>0</v>
      </c>
      <c r="K15" s="27">
        <f t="shared" ca="1" si="9"/>
        <v>4</v>
      </c>
      <c r="L15" s="27">
        <f t="shared" ca="1" si="9"/>
        <v>0</v>
      </c>
      <c r="M15" s="27">
        <f t="shared" ca="1" si="9"/>
        <v>0</v>
      </c>
      <c r="N15" s="27">
        <f t="shared" ca="1" si="9"/>
        <v>0</v>
      </c>
      <c r="O15" s="27">
        <f t="shared" ca="1" si="9"/>
        <v>0</v>
      </c>
      <c r="P15" s="27">
        <f t="shared" ca="1" si="9"/>
        <v>0</v>
      </c>
      <c r="Q15" s="27">
        <f t="shared" ca="1" si="9"/>
        <v>0</v>
      </c>
      <c r="R15" s="27">
        <f t="shared" ca="1" si="9"/>
        <v>0</v>
      </c>
      <c r="S15" s="24"/>
      <c r="T15" s="76"/>
    </row>
    <row r="16" spans="1:20" ht="23.25" customHeight="1" thickTop="1" thickBot="1">
      <c r="A16" s="65"/>
      <c r="B16" s="22"/>
      <c r="C16" s="65"/>
      <c r="D16" s="61"/>
      <c r="E16" s="50" t="s">
        <v>12</v>
      </c>
      <c r="F16" s="27">
        <f t="shared" ref="F16:R16" ca="1" si="10">IFERROR(VLOOKUP($B$6,INDIRECT(CONCATENATE($E16,"!","$A:$AT")),COLUMN(AH11),0),"")</f>
        <v>0</v>
      </c>
      <c r="G16" s="27">
        <f t="shared" ca="1" si="10"/>
        <v>0</v>
      </c>
      <c r="H16" s="27">
        <f t="shared" ca="1" si="10"/>
        <v>30</v>
      </c>
      <c r="I16" s="27">
        <f t="shared" ca="1" si="10"/>
        <v>0</v>
      </c>
      <c r="J16" s="27">
        <f t="shared" ca="1" si="10"/>
        <v>0</v>
      </c>
      <c r="K16" s="27">
        <f t="shared" ca="1" si="10"/>
        <v>0</v>
      </c>
      <c r="L16" s="27">
        <f t="shared" ca="1" si="10"/>
        <v>0</v>
      </c>
      <c r="M16" s="27">
        <f t="shared" ca="1" si="10"/>
        <v>0</v>
      </c>
      <c r="N16" s="27">
        <f t="shared" ca="1" si="10"/>
        <v>0</v>
      </c>
      <c r="O16" s="27">
        <f t="shared" ca="1" si="10"/>
        <v>0</v>
      </c>
      <c r="P16" s="27">
        <f t="shared" ca="1" si="10"/>
        <v>0</v>
      </c>
      <c r="Q16" s="27">
        <f t="shared" ca="1" si="10"/>
        <v>0</v>
      </c>
      <c r="R16" s="27">
        <f t="shared" ca="1" si="10"/>
        <v>0</v>
      </c>
      <c r="S16" s="24"/>
      <c r="T16" s="76"/>
    </row>
    <row r="17" spans="1:20" ht="23.25" customHeight="1" thickTop="1" thickBot="1">
      <c r="A17" s="65"/>
      <c r="B17" s="60"/>
      <c r="C17" s="65"/>
      <c r="D17" s="61"/>
      <c r="E17" s="51" t="s">
        <v>13</v>
      </c>
      <c r="F17" s="27">
        <f t="shared" ref="F17:R17" ca="1" si="11">IFERROR(VLOOKUP($B$6,INDIRECT(CONCATENATE($E17,"!","$A:$AT")),COLUMN(AH12),0),"")</f>
        <v>19</v>
      </c>
      <c r="G17" s="27">
        <f t="shared" ca="1" si="11"/>
        <v>2</v>
      </c>
      <c r="H17" s="27">
        <f t="shared" ca="1" si="11"/>
        <v>0</v>
      </c>
      <c r="I17" s="27">
        <f t="shared" ca="1" si="11"/>
        <v>0</v>
      </c>
      <c r="J17" s="27">
        <f t="shared" ca="1" si="11"/>
        <v>5</v>
      </c>
      <c r="K17" s="27">
        <f t="shared" ca="1" si="11"/>
        <v>4</v>
      </c>
      <c r="L17" s="27">
        <f t="shared" ca="1" si="11"/>
        <v>0</v>
      </c>
      <c r="M17" s="27">
        <f t="shared" ca="1" si="11"/>
        <v>0</v>
      </c>
      <c r="N17" s="27">
        <f t="shared" ca="1" si="11"/>
        <v>0</v>
      </c>
      <c r="O17" s="27">
        <f t="shared" ca="1" si="11"/>
        <v>0</v>
      </c>
      <c r="P17" s="27">
        <f t="shared" ca="1" si="11"/>
        <v>0</v>
      </c>
      <c r="Q17" s="27">
        <f t="shared" ca="1" si="11"/>
        <v>0</v>
      </c>
      <c r="R17" s="27">
        <f t="shared" ca="1" si="11"/>
        <v>0</v>
      </c>
      <c r="S17" s="24"/>
      <c r="T17" s="76"/>
    </row>
    <row r="18" spans="1:20" ht="23.25" customHeight="1" thickTop="1">
      <c r="A18" s="60"/>
      <c r="C18" s="60"/>
      <c r="D18" s="61"/>
      <c r="E18" s="46" t="s">
        <v>14</v>
      </c>
      <c r="F18" s="47">
        <f ca="1">SUM(F6:F17)</f>
        <v>283</v>
      </c>
      <c r="G18" s="47">
        <f t="shared" ref="G18:R18" ca="1" si="12">SUM(G6:G17)</f>
        <v>2</v>
      </c>
      <c r="H18" s="47">
        <f t="shared" ca="1" si="12"/>
        <v>30</v>
      </c>
      <c r="I18" s="47">
        <f t="shared" ca="1" si="12"/>
        <v>0</v>
      </c>
      <c r="J18" s="47">
        <f t="shared" ca="1" si="12"/>
        <v>5</v>
      </c>
      <c r="K18" s="47">
        <f t="shared" ca="1" si="12"/>
        <v>44</v>
      </c>
      <c r="L18" s="47">
        <f t="shared" ca="1" si="12"/>
        <v>0</v>
      </c>
      <c r="M18" s="47">
        <f t="shared" ca="1" si="12"/>
        <v>0</v>
      </c>
      <c r="N18" s="47">
        <f t="shared" ca="1" si="12"/>
        <v>0</v>
      </c>
      <c r="O18" s="47">
        <f t="shared" ca="1" si="12"/>
        <v>0</v>
      </c>
      <c r="P18" s="47">
        <f t="shared" ca="1" si="12"/>
        <v>0</v>
      </c>
      <c r="Q18" s="47">
        <f t="shared" ca="1" si="12"/>
        <v>0</v>
      </c>
      <c r="R18" s="47">
        <f t="shared" ca="1" si="12"/>
        <v>0</v>
      </c>
      <c r="S18" s="24"/>
      <c r="T18" s="76"/>
    </row>
    <row r="19" spans="1:20" ht="15.75" customHeight="1">
      <c r="A19" s="60"/>
      <c r="B19" s="60"/>
      <c r="C19" s="60"/>
      <c r="D19" s="61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76"/>
    </row>
    <row r="20" spans="1:20" ht="23.25" customHeight="1">
      <c r="A20" s="57"/>
      <c r="B20" s="57"/>
      <c r="C20" s="57"/>
      <c r="D20" s="57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76"/>
    </row>
    <row r="21" spans="1:20" ht="23.25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23.25" hidden="1" customHeight="1"/>
    <row r="23" spans="1:20" ht="23.25" hidden="1" customHeight="1"/>
    <row r="24" spans="1:20" ht="23.25" hidden="1" customHeight="1"/>
    <row r="25" spans="1:20" ht="23.25" hidden="1" customHeight="1"/>
  </sheetData>
  <mergeCells count="3">
    <mergeCell ref="O1:S1"/>
    <mergeCell ref="D2:T3"/>
    <mergeCell ref="T4:T20"/>
  </mergeCells>
  <conditionalFormatting sqref="F6:R17">
    <cfRule type="cellIs" dxfId="5546" priority="1" operator="greaterThan">
      <formula>0</formula>
    </cfRule>
  </conditionalFormatting>
  <dataValidations count="1">
    <dataValidation type="list" allowBlank="1" showInputMessage="1" showErrorMessage="1" sqref="B6">
      <formula1>OFFSET(INDEX(ddd,MATCH($B6&amp;"*",ddd,0),1),0,0,COUNTIF(ddd,$B6&amp;"*"),1)</formula1>
    </dataValidation>
  </dataValidations>
  <pageMargins left="0.7" right="0.7" top="0.75" bottom="0.75" header="0.3" footer="0.3"/>
  <pageSetup paperSize="9" scale="85" orientation="portrait" r:id="rId1"/>
  <colBreaks count="1" manualBreakCount="1">
    <brk id="9" max="1048575" man="1"/>
  </colBreaks>
  <drawing r:id="rId2"/>
  <legacyDrawing r:id="rId3"/>
  <controls>
    <control shapeId="1025" r:id="rId4" name="TextBox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1:AU604"/>
  <sheetViews>
    <sheetView showGridLines="0" rightToLeft="1" workbookViewId="0">
      <pane ySplit="4" topLeftCell="A5" activePane="bottomLeft" state="frozen"/>
      <selection pane="bottomLeft" activeCell="A5" sqref="A5:AH5"/>
    </sheetView>
  </sheetViews>
  <sheetFormatPr defaultColWidth="0" defaultRowHeight="15"/>
  <cols>
    <col min="1" max="1" width="20.125" style="8" customWidth="1"/>
    <col min="2" max="2" width="16.8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B1" s="9">
        <v>2015</v>
      </c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2.2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77" t="s">
        <v>2</v>
      </c>
      <c r="O2" s="77"/>
      <c r="P2" s="77"/>
      <c r="Q2" s="77"/>
      <c r="R2" s="77"/>
      <c r="S2" s="77"/>
      <c r="T2" s="77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96" t="s">
        <v>31</v>
      </c>
      <c r="AI3" s="98" t="s">
        <v>32</v>
      </c>
      <c r="AJ3" s="100" t="s">
        <v>33</v>
      </c>
      <c r="AK3" s="102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 ht="29.25" customHeigh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97"/>
      <c r="AI4" s="99"/>
      <c r="AJ4" s="101"/>
      <c r="AK4" s="103"/>
      <c r="AL4" s="87"/>
      <c r="AM4" s="89"/>
      <c r="AN4" s="91"/>
      <c r="AO4" s="93"/>
      <c r="AP4" s="95"/>
      <c r="AQ4" s="79"/>
      <c r="AR4" s="81"/>
      <c r="AS4" s="83"/>
      <c r="AT4" s="85"/>
    </row>
    <row r="5" spans="1:46" ht="14.25" customHeight="1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4">
    <mergeCell ref="N2:T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  <mergeCell ref="AH3:AH4"/>
    <mergeCell ref="AI3:AI4"/>
    <mergeCell ref="AJ3:AJ4"/>
    <mergeCell ref="AK3:AK4"/>
  </mergeCells>
  <conditionalFormatting sqref="AH12:AJ12 C5:AG600">
    <cfRule type="expression" dxfId="5545" priority="685">
      <formula>IF(AND($A5&lt;&gt;0,WEEKDAY($B$1-1+C$4,1)=6),1,0)</formula>
    </cfRule>
  </conditionalFormatting>
  <conditionalFormatting sqref="A5:AG600">
    <cfRule type="expression" dxfId="5544" priority="681">
      <formula>IF($A5&lt;&gt;0,1,0)</formula>
    </cfRule>
  </conditionalFormatting>
  <conditionalFormatting sqref="AH6:AT6 AK5:AT100 AH5:AJ600">
    <cfRule type="expression" dxfId="5543" priority="680">
      <formula>IF($A5&lt;&gt;0,1,0)</formula>
    </cfRule>
  </conditionalFormatting>
  <conditionalFormatting sqref="AH12:AJ12">
    <cfRule type="expression" dxfId="5542" priority="675">
      <formula>IF($A12&lt;&gt;0,1,0)</formula>
    </cfRule>
  </conditionalFormatting>
  <conditionalFormatting sqref="A49:A51">
    <cfRule type="expression" dxfId="5541" priority="671" stopIfTrue="1">
      <formula>IF(A49="A",1,0)</formula>
    </cfRule>
    <cfRule type="expression" dxfId="5540" priority="672" stopIfTrue="1">
      <formula>IF(A49="C",1,0)</formula>
    </cfRule>
    <cfRule type="expression" dxfId="5539" priority="673" stopIfTrue="1">
      <formula>IF(A49="P",1,0)</formula>
    </cfRule>
    <cfRule type="expression" dxfId="5538" priority="674">
      <formula>IF(AND($A49&lt;&gt;0,WEEKDAY($B$1-1+A$4,1)=6),1,0)</formula>
    </cfRule>
  </conditionalFormatting>
  <conditionalFormatting sqref="AH2:AT3">
    <cfRule type="cellIs" dxfId="5537" priority="665" stopIfTrue="1" operator="equal">
      <formula>"E"</formula>
    </cfRule>
    <cfRule type="cellIs" dxfId="5536" priority="666" stopIfTrue="1" operator="equal">
      <formula>"D"</formula>
    </cfRule>
    <cfRule type="cellIs" dxfId="5535" priority="667" stopIfTrue="1" operator="equal">
      <formula>"C"</formula>
    </cfRule>
    <cfRule type="cellIs" dxfId="5534" priority="668" stopIfTrue="1" operator="equal">
      <formula>"B"</formula>
    </cfRule>
    <cfRule type="cellIs" dxfId="5533" priority="669" stopIfTrue="1" operator="equal">
      <formula>"A"</formula>
    </cfRule>
  </conditionalFormatting>
  <conditionalFormatting sqref="AH2:AT3">
    <cfRule type="cellIs" dxfId="5532" priority="657" operator="equal">
      <formula>"M"</formula>
    </cfRule>
    <cfRule type="cellIs" dxfId="5531" priority="658" stopIfTrue="1" operator="equal">
      <formula>"L"</formula>
    </cfRule>
    <cfRule type="cellIs" dxfId="5530" priority="659" stopIfTrue="1" operator="equal">
      <formula>"K"</formula>
    </cfRule>
    <cfRule type="cellIs" dxfId="5529" priority="660" stopIfTrue="1" operator="equal">
      <formula>"J"</formula>
    </cfRule>
    <cfRule type="cellIs" dxfId="5528" priority="661" stopIfTrue="1" operator="equal">
      <formula>"I"</formula>
    </cfRule>
    <cfRule type="cellIs" dxfId="5527" priority="662" stopIfTrue="1" operator="equal">
      <formula>"H"</formula>
    </cfRule>
    <cfRule type="cellIs" dxfId="5526" priority="663" stopIfTrue="1" operator="equal">
      <formula>"G"</formula>
    </cfRule>
    <cfRule type="cellIs" dxfId="5525" priority="664" stopIfTrue="1" operator="equal">
      <formula>"F"</formula>
    </cfRule>
  </conditionalFormatting>
  <conditionalFormatting sqref="AO1:AR1">
    <cfRule type="cellIs" dxfId="5524" priority="652" stopIfTrue="1" operator="equal">
      <formula>"E"</formula>
    </cfRule>
    <cfRule type="cellIs" dxfId="5523" priority="653" stopIfTrue="1" operator="equal">
      <formula>"D"</formula>
    </cfRule>
    <cfRule type="cellIs" dxfId="5522" priority="654" stopIfTrue="1" operator="equal">
      <formula>"C"</formula>
    </cfRule>
    <cfRule type="cellIs" dxfId="5521" priority="655" stopIfTrue="1" operator="equal">
      <formula>"B"</formula>
    </cfRule>
    <cfRule type="cellIs" dxfId="5520" priority="656" stopIfTrue="1" operator="equal">
      <formula>"A"</formula>
    </cfRule>
  </conditionalFormatting>
  <conditionalFormatting sqref="AO1:AR1">
    <cfRule type="cellIs" dxfId="5519" priority="644" stopIfTrue="1" operator="equal">
      <formula>"M"</formula>
    </cfRule>
    <cfRule type="cellIs" dxfId="5518" priority="645" stopIfTrue="1" operator="equal">
      <formula>"L"</formula>
    </cfRule>
    <cfRule type="cellIs" dxfId="5517" priority="646" stopIfTrue="1" operator="equal">
      <formula>"K"</formula>
    </cfRule>
    <cfRule type="cellIs" dxfId="5516" priority="647" stopIfTrue="1" operator="equal">
      <formula>"J"</formula>
    </cfRule>
    <cfRule type="cellIs" dxfId="5515" priority="648" stopIfTrue="1" operator="equal">
      <formula>"I"</formula>
    </cfRule>
    <cfRule type="cellIs" dxfId="5514" priority="649" stopIfTrue="1" operator="equal">
      <formula>"H"</formula>
    </cfRule>
    <cfRule type="cellIs" dxfId="5513" priority="650" stopIfTrue="1" operator="equal">
      <formula>"G"</formula>
    </cfRule>
    <cfRule type="cellIs" dxfId="5512" priority="651" stopIfTrue="1" operator="equal">
      <formula>"F"</formula>
    </cfRule>
  </conditionalFormatting>
  <conditionalFormatting sqref="C5:AG600">
    <cfRule type="expression" dxfId="5511" priority="643">
      <formula>IF(AND($A5&lt;&gt;0,WEEKDAY($B$1-1+C$4,1)=6),1,0)</formula>
    </cfRule>
  </conditionalFormatting>
  <conditionalFormatting sqref="C5:AG600">
    <cfRule type="expression" dxfId="5510" priority="642">
      <formula>IF($A5&lt;&gt;0,1,0)</formula>
    </cfRule>
  </conditionalFormatting>
  <conditionalFormatting sqref="A5:B600">
    <cfRule type="expression" dxfId="5509" priority="641">
      <formula>IF($A5&lt;&gt;0,1,0)</formula>
    </cfRule>
  </conditionalFormatting>
  <conditionalFormatting sqref="AH5:AJ600">
    <cfRule type="expression" dxfId="5508" priority="640">
      <formula>IF($A5&lt;&gt;0,1,0)</formula>
    </cfRule>
  </conditionalFormatting>
  <conditionalFormatting sqref="C5:AG100">
    <cfRule type="expression" dxfId="5507" priority="639">
      <formula>IF(AND($A5&lt;&gt;0,WEEKDAY($B$1-1+C$4,1)=6),1,0)</formula>
    </cfRule>
  </conditionalFormatting>
  <conditionalFormatting sqref="C5:AG100">
    <cfRule type="expression" dxfId="5506" priority="638">
      <formula>IF($A5&lt;&gt;0,1,0)</formula>
    </cfRule>
  </conditionalFormatting>
  <conditionalFormatting sqref="AH5:AT100">
    <cfRule type="expression" dxfId="5505" priority="637">
      <formula>IF($A5&lt;&gt;0,1,0)</formula>
    </cfRule>
  </conditionalFormatting>
  <conditionalFormatting sqref="AH12:AJ12">
    <cfRule type="expression" dxfId="5504" priority="636">
      <formula>IF(AND($A12&lt;&gt;0,WEEKDAY($B$1-1+AH$4,1)=6),1,0)</formula>
    </cfRule>
  </conditionalFormatting>
  <conditionalFormatting sqref="AH12:AJ12">
    <cfRule type="expression" dxfId="5503" priority="635">
      <formula>IF($A12&lt;&gt;0,1,0)</formula>
    </cfRule>
  </conditionalFormatting>
  <conditionalFormatting sqref="AU1:XFD1048576 AH1:AT3 AH5:AT1048576 A1:AG1048576">
    <cfRule type="cellIs" dxfId="5502" priority="630" operator="equal">
      <formula>"E"</formula>
    </cfRule>
    <cfRule type="cellIs" dxfId="5501" priority="631" operator="equal">
      <formula>"D"</formula>
    </cfRule>
    <cfRule type="cellIs" dxfId="5500" priority="632" operator="equal">
      <formula>"C"</formula>
    </cfRule>
    <cfRule type="cellIs" dxfId="5499" priority="633" operator="equal">
      <formula>"B"</formula>
    </cfRule>
    <cfRule type="cellIs" dxfId="5498" priority="634" operator="equal">
      <formula>"A"</formula>
    </cfRule>
  </conditionalFormatting>
  <conditionalFormatting sqref="AU1:XFD1048576 AH1:AT3 AH5:AT1048576 A1:AG1048576">
    <cfRule type="cellIs" dxfId="5497" priority="622" stopIfTrue="1" operator="equal">
      <formula>"M"</formula>
    </cfRule>
    <cfRule type="cellIs" dxfId="5496" priority="623" stopIfTrue="1" operator="equal">
      <formula>"L"</formula>
    </cfRule>
    <cfRule type="cellIs" dxfId="5495" priority="624" stopIfTrue="1" operator="equal">
      <formula>"K"</formula>
    </cfRule>
    <cfRule type="cellIs" dxfId="5494" priority="625" stopIfTrue="1" operator="equal">
      <formula>"J"</formula>
    </cfRule>
    <cfRule type="cellIs" dxfId="5493" priority="626" operator="equal">
      <formula>"I"</formula>
    </cfRule>
    <cfRule type="cellIs" dxfId="5492" priority="627" operator="equal">
      <formula>"H"</formula>
    </cfRule>
    <cfRule type="cellIs" dxfId="5491" priority="628" operator="equal">
      <formula>"G"</formula>
    </cfRule>
    <cfRule type="cellIs" dxfId="5490" priority="629" operator="equal">
      <formula>"F"</formula>
    </cfRule>
  </conditionalFormatting>
  <conditionalFormatting sqref="C5:AD6">
    <cfRule type="expression" dxfId="5489" priority="621">
      <formula>IF(AND($A5&lt;&gt;0,WEEKDAY($B$1-1+C$4,1)=6),1,0)</formula>
    </cfRule>
  </conditionalFormatting>
  <conditionalFormatting sqref="C5:AD6">
    <cfRule type="expression" dxfId="5488" priority="620">
      <formula>IF($A5&lt;&gt;0,1,0)</formula>
    </cfRule>
  </conditionalFormatting>
  <conditionalFormatting sqref="C5:AD6">
    <cfRule type="expression" dxfId="5487" priority="619">
      <formula>IF(AND($A5&lt;&gt;0,WEEKDAY($B$1-1+C$4,1)=6),1,0)</formula>
    </cfRule>
  </conditionalFormatting>
  <conditionalFormatting sqref="C5:AD6">
    <cfRule type="expression" dxfId="5486" priority="618">
      <formula>IF($A5&lt;&gt;0,1,0)</formula>
    </cfRule>
  </conditionalFormatting>
  <conditionalFormatting sqref="C5:AD6">
    <cfRule type="expression" dxfId="5485" priority="617">
      <formula>IF(AND($A5&lt;&gt;0,WEEKDAY($B$1-1+C$4,1)=6),1,0)</formula>
    </cfRule>
  </conditionalFormatting>
  <conditionalFormatting sqref="C5:AD6">
    <cfRule type="expression" dxfId="5484" priority="616">
      <formula>IF($A5&lt;&gt;0,1,0)</formula>
    </cfRule>
  </conditionalFormatting>
  <conditionalFormatting sqref="C5:AD6">
    <cfRule type="expression" dxfId="5483" priority="615">
      <formula>IF(AND($A5&lt;&gt;0,WEEKDAY($B$1-1+C$4,1)=6),1,0)</formula>
    </cfRule>
  </conditionalFormatting>
  <conditionalFormatting sqref="C5:AD6">
    <cfRule type="expression" dxfId="5482" priority="614">
      <formula>IF($A5&lt;&gt;0,1,0)</formula>
    </cfRule>
  </conditionalFormatting>
  <conditionalFormatting sqref="C5:AD6">
    <cfRule type="cellIs" dxfId="5481" priority="609" operator="equal">
      <formula>"E"</formula>
    </cfRule>
    <cfRule type="cellIs" dxfId="5480" priority="610" operator="equal">
      <formula>"D"</formula>
    </cfRule>
    <cfRule type="cellIs" dxfId="5479" priority="611" operator="equal">
      <formula>"C"</formula>
    </cfRule>
    <cfRule type="cellIs" dxfId="5478" priority="612" operator="equal">
      <formula>"B"</formula>
    </cfRule>
    <cfRule type="cellIs" dxfId="5477" priority="613" operator="equal">
      <formula>"A"</formula>
    </cfRule>
  </conditionalFormatting>
  <conditionalFormatting sqref="C5:AD6">
    <cfRule type="cellIs" dxfId="5476" priority="601" stopIfTrue="1" operator="equal">
      <formula>"M"</formula>
    </cfRule>
    <cfRule type="cellIs" dxfId="5475" priority="602" stopIfTrue="1" operator="equal">
      <formula>"L"</formula>
    </cfRule>
    <cfRule type="cellIs" dxfId="5474" priority="603" stopIfTrue="1" operator="equal">
      <formula>"K"</formula>
    </cfRule>
    <cfRule type="cellIs" dxfId="5473" priority="604" stopIfTrue="1" operator="equal">
      <formula>"J"</formula>
    </cfRule>
    <cfRule type="cellIs" dxfId="5472" priority="605" operator="equal">
      <formula>"I"</formula>
    </cfRule>
    <cfRule type="cellIs" dxfId="5471" priority="606" operator="equal">
      <formula>"H"</formula>
    </cfRule>
    <cfRule type="cellIs" dxfId="5470" priority="607" operator="equal">
      <formula>"G"</formula>
    </cfRule>
    <cfRule type="cellIs" dxfId="5469" priority="608" operator="equal">
      <formula>"F"</formula>
    </cfRule>
  </conditionalFormatting>
  <conditionalFormatting sqref="C5:AD5">
    <cfRule type="expression" dxfId="5468" priority="600">
      <formula>IF(AND($A5&lt;&gt;0,WEEKDAY($B$1-1+C$4,1)=6),1,0)</formula>
    </cfRule>
  </conditionalFormatting>
  <conditionalFormatting sqref="C5:AD5">
    <cfRule type="expression" dxfId="5467" priority="599">
      <formula>IF($A5&lt;&gt;0,1,0)</formula>
    </cfRule>
  </conditionalFormatting>
  <conditionalFormatting sqref="C5:AD5">
    <cfRule type="expression" dxfId="5466" priority="598">
      <formula>IF(AND($A5&lt;&gt;0,WEEKDAY($B$1-1+C$4,1)=6),1,0)</formula>
    </cfRule>
  </conditionalFormatting>
  <conditionalFormatting sqref="C5:AD5">
    <cfRule type="expression" dxfId="5465" priority="597">
      <formula>IF($A5&lt;&gt;0,1,0)</formula>
    </cfRule>
  </conditionalFormatting>
  <conditionalFormatting sqref="C5:AD5">
    <cfRule type="expression" dxfId="5464" priority="596">
      <formula>IF(AND($A5&lt;&gt;0,WEEKDAY($B$1-1+C$4,1)=6),1,0)</formula>
    </cfRule>
  </conditionalFormatting>
  <conditionalFormatting sqref="C5:AD5">
    <cfRule type="expression" dxfId="5463" priority="595">
      <formula>IF($A5&lt;&gt;0,1,0)</formula>
    </cfRule>
  </conditionalFormatting>
  <conditionalFormatting sqref="C5:AD5">
    <cfRule type="cellIs" dxfId="5462" priority="590" operator="equal">
      <formula>"E"</formula>
    </cfRule>
    <cfRule type="cellIs" dxfId="5461" priority="591" operator="equal">
      <formula>"D"</formula>
    </cfRule>
    <cfRule type="cellIs" dxfId="5460" priority="592" operator="equal">
      <formula>"C"</formula>
    </cfRule>
    <cfRule type="cellIs" dxfId="5459" priority="593" operator="equal">
      <formula>"B"</formula>
    </cfRule>
    <cfRule type="cellIs" dxfId="5458" priority="594" operator="equal">
      <formula>"A"</formula>
    </cfRule>
  </conditionalFormatting>
  <conditionalFormatting sqref="C5:AD5">
    <cfRule type="cellIs" dxfId="5457" priority="582" stopIfTrue="1" operator="equal">
      <formula>"M"</formula>
    </cfRule>
    <cfRule type="cellIs" dxfId="5456" priority="583" stopIfTrue="1" operator="equal">
      <formula>"L"</formula>
    </cfRule>
    <cfRule type="cellIs" dxfId="5455" priority="584" stopIfTrue="1" operator="equal">
      <formula>"K"</formula>
    </cfRule>
    <cfRule type="cellIs" dxfId="5454" priority="585" stopIfTrue="1" operator="equal">
      <formula>"J"</formula>
    </cfRule>
    <cfRule type="cellIs" dxfId="5453" priority="586" operator="equal">
      <formula>"I"</formula>
    </cfRule>
    <cfRule type="cellIs" dxfId="5452" priority="587" operator="equal">
      <formula>"H"</formula>
    </cfRule>
    <cfRule type="cellIs" dxfId="5451" priority="588" operator="equal">
      <formula>"G"</formula>
    </cfRule>
    <cfRule type="cellIs" dxfId="5450" priority="589" operator="equal">
      <formula>"F"</formula>
    </cfRule>
  </conditionalFormatting>
  <conditionalFormatting sqref="C5:AD6">
    <cfRule type="expression" dxfId="5449" priority="581">
      <formula>IF(AND($A5&lt;&gt;0,WEEKDAY($B$1-1+C$4,1)=6),1,0)</formula>
    </cfRule>
  </conditionalFormatting>
  <conditionalFormatting sqref="C5:AD6">
    <cfRule type="expression" dxfId="5448" priority="580">
      <formula>IF($A5&lt;&gt;0,1,0)</formula>
    </cfRule>
  </conditionalFormatting>
  <conditionalFormatting sqref="C5:AD6">
    <cfRule type="expression" dxfId="5447" priority="579">
      <formula>IF($A5&lt;&gt;0,1,0)</formula>
    </cfRule>
  </conditionalFormatting>
  <conditionalFormatting sqref="C5:AD6">
    <cfRule type="expression" dxfId="5446" priority="578">
      <formula>IF(AND($A5&lt;&gt;0,WEEKDAY($B$1-1+C$4,1)=6),1,0)</formula>
    </cfRule>
  </conditionalFormatting>
  <conditionalFormatting sqref="C5:AD6">
    <cfRule type="expression" dxfId="5445" priority="577">
      <formula>IF($A5&lt;&gt;0,1,0)</formula>
    </cfRule>
  </conditionalFormatting>
  <conditionalFormatting sqref="C5:AD6">
    <cfRule type="expression" dxfId="5444" priority="576">
      <formula>IF(AND($A5&lt;&gt;0,WEEKDAY($B$1-1+C$4,1)=6),1,0)</formula>
    </cfRule>
  </conditionalFormatting>
  <conditionalFormatting sqref="C5:AD6">
    <cfRule type="expression" dxfId="5443" priority="575">
      <formula>IF($A5&lt;&gt;0,1,0)</formula>
    </cfRule>
  </conditionalFormatting>
  <conditionalFormatting sqref="C5:AD6">
    <cfRule type="cellIs" dxfId="5442" priority="570" operator="equal">
      <formula>"E"</formula>
    </cfRule>
    <cfRule type="cellIs" dxfId="5441" priority="571" operator="equal">
      <formula>"D"</formula>
    </cfRule>
    <cfRule type="cellIs" dxfId="5440" priority="572" operator="equal">
      <formula>"C"</formula>
    </cfRule>
    <cfRule type="cellIs" dxfId="5439" priority="573" operator="equal">
      <formula>"B"</formula>
    </cfRule>
    <cfRule type="cellIs" dxfId="5438" priority="574" operator="equal">
      <formula>"A"</formula>
    </cfRule>
  </conditionalFormatting>
  <conditionalFormatting sqref="C5:AD6">
    <cfRule type="cellIs" dxfId="5437" priority="562" stopIfTrue="1" operator="equal">
      <formula>"M"</formula>
    </cfRule>
    <cfRule type="cellIs" dxfId="5436" priority="563" stopIfTrue="1" operator="equal">
      <formula>"L"</formula>
    </cfRule>
    <cfRule type="cellIs" dxfId="5435" priority="564" stopIfTrue="1" operator="equal">
      <formula>"K"</formula>
    </cfRule>
    <cfRule type="cellIs" dxfId="5434" priority="565" stopIfTrue="1" operator="equal">
      <formula>"J"</formula>
    </cfRule>
    <cfRule type="cellIs" dxfId="5433" priority="566" operator="equal">
      <formula>"I"</formula>
    </cfRule>
    <cfRule type="cellIs" dxfId="5432" priority="567" operator="equal">
      <formula>"H"</formula>
    </cfRule>
    <cfRule type="cellIs" dxfId="5431" priority="568" operator="equal">
      <formula>"G"</formula>
    </cfRule>
    <cfRule type="cellIs" dxfId="5430" priority="569" operator="equal">
      <formula>"F"</formula>
    </cfRule>
  </conditionalFormatting>
  <conditionalFormatting sqref="C5:AD5">
    <cfRule type="expression" dxfId="5429" priority="561">
      <formula>IF(AND($A5&lt;&gt;0,WEEKDAY($B$1-1+C$4,1)=6),1,0)</formula>
    </cfRule>
  </conditionalFormatting>
  <conditionalFormatting sqref="C5:AD5">
    <cfRule type="expression" dxfId="5428" priority="560">
      <formula>IF($A5&lt;&gt;0,1,0)</formula>
    </cfRule>
  </conditionalFormatting>
  <conditionalFormatting sqref="C5:AD5">
    <cfRule type="expression" dxfId="5427" priority="559">
      <formula>IF(AND($A5&lt;&gt;0,WEEKDAY($B$1-1+C$4,1)=6),1,0)</formula>
    </cfRule>
  </conditionalFormatting>
  <conditionalFormatting sqref="C5:AD5">
    <cfRule type="expression" dxfId="5426" priority="558">
      <formula>IF($A5&lt;&gt;0,1,0)</formula>
    </cfRule>
  </conditionalFormatting>
  <conditionalFormatting sqref="C5:AD5">
    <cfRule type="expression" dxfId="5425" priority="557">
      <formula>IF(AND($A5&lt;&gt;0,WEEKDAY($B$1-1+C$4,1)=6),1,0)</formula>
    </cfRule>
  </conditionalFormatting>
  <conditionalFormatting sqref="C5:AD5">
    <cfRule type="expression" dxfId="5424" priority="556">
      <formula>IF($A5&lt;&gt;0,1,0)</formula>
    </cfRule>
  </conditionalFormatting>
  <conditionalFormatting sqref="C5:AD5">
    <cfRule type="expression" dxfId="5423" priority="555">
      <formula>IF(AND($A5&lt;&gt;0,WEEKDAY($B$1-1+C$4,1)=6),1,0)</formula>
    </cfRule>
  </conditionalFormatting>
  <conditionalFormatting sqref="C5:AD5">
    <cfRule type="expression" dxfId="5422" priority="554">
      <formula>IF($A5&lt;&gt;0,1,0)</formula>
    </cfRule>
  </conditionalFormatting>
  <conditionalFormatting sqref="C5:AD5">
    <cfRule type="cellIs" dxfId="5421" priority="549" operator="equal">
      <formula>"E"</formula>
    </cfRule>
    <cfRule type="cellIs" dxfId="5420" priority="550" operator="equal">
      <formula>"D"</formula>
    </cfRule>
    <cfRule type="cellIs" dxfId="5419" priority="551" operator="equal">
      <formula>"C"</formula>
    </cfRule>
    <cfRule type="cellIs" dxfId="5418" priority="552" operator="equal">
      <formula>"B"</formula>
    </cfRule>
    <cfRule type="cellIs" dxfId="5417" priority="553" operator="equal">
      <formula>"A"</formula>
    </cfRule>
  </conditionalFormatting>
  <conditionalFormatting sqref="C5:AD5">
    <cfRule type="cellIs" dxfId="5416" priority="541" stopIfTrue="1" operator="equal">
      <formula>"M"</formula>
    </cfRule>
    <cfRule type="cellIs" dxfId="5415" priority="542" stopIfTrue="1" operator="equal">
      <formula>"L"</formula>
    </cfRule>
    <cfRule type="cellIs" dxfId="5414" priority="543" stopIfTrue="1" operator="equal">
      <formula>"K"</formula>
    </cfRule>
    <cfRule type="cellIs" dxfId="5413" priority="544" stopIfTrue="1" operator="equal">
      <formula>"J"</formula>
    </cfRule>
    <cfRule type="cellIs" dxfId="5412" priority="545" operator="equal">
      <formula>"I"</formula>
    </cfRule>
    <cfRule type="cellIs" dxfId="5411" priority="546" operator="equal">
      <formula>"H"</formula>
    </cfRule>
    <cfRule type="cellIs" dxfId="5410" priority="547" operator="equal">
      <formula>"G"</formula>
    </cfRule>
    <cfRule type="cellIs" dxfId="5409" priority="548" operator="equal">
      <formula>"F"</formula>
    </cfRule>
  </conditionalFormatting>
  <conditionalFormatting sqref="C5:AD5">
    <cfRule type="expression" dxfId="5408" priority="540">
      <formula>IF(AND($A5&lt;&gt;0,WEEKDAY($B$1-1+C$4,1)=6),1,0)</formula>
    </cfRule>
  </conditionalFormatting>
  <conditionalFormatting sqref="C5:AD5">
    <cfRule type="expression" dxfId="5407" priority="539">
      <formula>IF($A5&lt;&gt;0,1,0)</formula>
    </cfRule>
  </conditionalFormatting>
  <conditionalFormatting sqref="C5:AD5">
    <cfRule type="expression" dxfId="5406" priority="538">
      <formula>IF(AND($A5&lt;&gt;0,WEEKDAY($B$1-1+C$4,1)=6),1,0)</formula>
    </cfRule>
  </conditionalFormatting>
  <conditionalFormatting sqref="C5:AD5">
    <cfRule type="expression" dxfId="5405" priority="537">
      <formula>IF($A5&lt;&gt;0,1,0)</formula>
    </cfRule>
  </conditionalFormatting>
  <conditionalFormatting sqref="C5:AD5">
    <cfRule type="expression" dxfId="5404" priority="536">
      <formula>IF(AND($A5&lt;&gt;0,WEEKDAY($B$1-1+C$4,1)=6),1,0)</formula>
    </cfRule>
  </conditionalFormatting>
  <conditionalFormatting sqref="C5:AD5">
    <cfRule type="expression" dxfId="5403" priority="535">
      <formula>IF($A5&lt;&gt;0,1,0)</formula>
    </cfRule>
  </conditionalFormatting>
  <conditionalFormatting sqref="C5:AD5">
    <cfRule type="cellIs" dxfId="5402" priority="530" operator="equal">
      <formula>"E"</formula>
    </cfRule>
    <cfRule type="cellIs" dxfId="5401" priority="531" operator="equal">
      <formula>"D"</formula>
    </cfRule>
    <cfRule type="cellIs" dxfId="5400" priority="532" operator="equal">
      <formula>"C"</formula>
    </cfRule>
    <cfRule type="cellIs" dxfId="5399" priority="533" operator="equal">
      <formula>"B"</formula>
    </cfRule>
    <cfRule type="cellIs" dxfId="5398" priority="534" operator="equal">
      <formula>"A"</formula>
    </cfRule>
  </conditionalFormatting>
  <conditionalFormatting sqref="C5:AD5">
    <cfRule type="cellIs" dxfId="5397" priority="522" stopIfTrue="1" operator="equal">
      <formula>"M"</formula>
    </cfRule>
    <cfRule type="cellIs" dxfId="5396" priority="523" stopIfTrue="1" operator="equal">
      <formula>"L"</formula>
    </cfRule>
    <cfRule type="cellIs" dxfId="5395" priority="524" stopIfTrue="1" operator="equal">
      <formula>"K"</formula>
    </cfRule>
    <cfRule type="cellIs" dxfId="5394" priority="525" stopIfTrue="1" operator="equal">
      <formula>"J"</formula>
    </cfRule>
    <cfRule type="cellIs" dxfId="5393" priority="526" operator="equal">
      <formula>"I"</formula>
    </cfRule>
    <cfRule type="cellIs" dxfId="5392" priority="527" operator="equal">
      <formula>"H"</formula>
    </cfRule>
    <cfRule type="cellIs" dxfId="5391" priority="528" operator="equal">
      <formula>"G"</formula>
    </cfRule>
    <cfRule type="cellIs" dxfId="5390" priority="529" operator="equal">
      <formula>"F"</formula>
    </cfRule>
  </conditionalFormatting>
  <conditionalFormatting sqref="C5:AD6">
    <cfRule type="expression" dxfId="5389" priority="521">
      <formula>IF(AND($A5&lt;&gt;0,WEEKDAY($B$1-1+C$4,1)=6),1,0)</formula>
    </cfRule>
  </conditionalFormatting>
  <conditionalFormatting sqref="C5:AD6">
    <cfRule type="expression" dxfId="5388" priority="520">
      <formula>IF($A5&lt;&gt;0,1,0)</formula>
    </cfRule>
  </conditionalFormatting>
  <conditionalFormatting sqref="C5:O6">
    <cfRule type="expression" dxfId="5387" priority="519">
      <formula>IF(AND($A5&lt;&gt;0,WEEKDAY($B$1-1+C$4,1)=6),1,0)</formula>
    </cfRule>
  </conditionalFormatting>
  <conditionalFormatting sqref="C5:AD6">
    <cfRule type="expression" dxfId="5386" priority="518">
      <formula>IF($A5&lt;&gt;0,1,0)</formula>
    </cfRule>
  </conditionalFormatting>
  <conditionalFormatting sqref="C5:AD6">
    <cfRule type="expression" dxfId="5385" priority="517">
      <formula>IF(AND($A5&lt;&gt;0,WEEKDAY($B$1-1+C$4,1)=6),1,0)</formula>
    </cfRule>
  </conditionalFormatting>
  <conditionalFormatting sqref="C5:AD6">
    <cfRule type="expression" dxfId="5384" priority="516">
      <formula>IF($A5&lt;&gt;0,1,0)</formula>
    </cfRule>
  </conditionalFormatting>
  <conditionalFormatting sqref="C5:AD6">
    <cfRule type="expression" dxfId="5383" priority="515">
      <formula>IF(AND($A5&lt;&gt;0,WEEKDAY($B$1-1+C$4,1)=6),1,0)</formula>
    </cfRule>
  </conditionalFormatting>
  <conditionalFormatting sqref="C5:AD6">
    <cfRule type="expression" dxfId="5382" priority="514">
      <formula>IF($A5&lt;&gt;0,1,0)</formula>
    </cfRule>
  </conditionalFormatting>
  <conditionalFormatting sqref="C5:AD6">
    <cfRule type="cellIs" dxfId="5381" priority="509" operator="equal">
      <formula>"E"</formula>
    </cfRule>
    <cfRule type="cellIs" dxfId="5380" priority="510" operator="equal">
      <formula>"D"</formula>
    </cfRule>
    <cfRule type="cellIs" dxfId="5379" priority="511" operator="equal">
      <formula>"C"</formula>
    </cfRule>
    <cfRule type="cellIs" dxfId="5378" priority="512" operator="equal">
      <formula>"B"</formula>
    </cfRule>
    <cfRule type="cellIs" dxfId="5377" priority="513" operator="equal">
      <formula>"A"</formula>
    </cfRule>
  </conditionalFormatting>
  <conditionalFormatting sqref="C5:AD6">
    <cfRule type="cellIs" dxfId="5376" priority="501" stopIfTrue="1" operator="equal">
      <formula>"M"</formula>
    </cfRule>
    <cfRule type="cellIs" dxfId="5375" priority="502" stopIfTrue="1" operator="equal">
      <formula>"L"</formula>
    </cfRule>
    <cfRule type="cellIs" dxfId="5374" priority="503" stopIfTrue="1" operator="equal">
      <formula>"K"</formula>
    </cfRule>
    <cfRule type="cellIs" dxfId="5373" priority="504" stopIfTrue="1" operator="equal">
      <formula>"J"</formula>
    </cfRule>
    <cfRule type="cellIs" dxfId="5372" priority="505" operator="equal">
      <formula>"I"</formula>
    </cfRule>
    <cfRule type="cellIs" dxfId="5371" priority="506" operator="equal">
      <formula>"H"</formula>
    </cfRule>
    <cfRule type="cellIs" dxfId="5370" priority="507" operator="equal">
      <formula>"G"</formula>
    </cfRule>
    <cfRule type="cellIs" dxfId="5369" priority="508" operator="equal">
      <formula>"F"</formula>
    </cfRule>
  </conditionalFormatting>
  <conditionalFormatting sqref="C5:AD5">
    <cfRule type="expression" dxfId="5368" priority="500">
      <formula>IF(AND($A5&lt;&gt;0,WEEKDAY($B$1-1+C$4,1)=6),1,0)</formula>
    </cfRule>
  </conditionalFormatting>
  <conditionalFormatting sqref="C5:AD5">
    <cfRule type="expression" dxfId="5367" priority="499">
      <formula>IF($A5&lt;&gt;0,1,0)</formula>
    </cfRule>
  </conditionalFormatting>
  <conditionalFormatting sqref="C5:AD5">
    <cfRule type="expression" dxfId="5366" priority="498">
      <formula>IF($A5&lt;&gt;0,1,0)</formula>
    </cfRule>
  </conditionalFormatting>
  <conditionalFormatting sqref="C5:AD5">
    <cfRule type="expression" dxfId="5365" priority="497">
      <formula>IF(AND($A5&lt;&gt;0,WEEKDAY($B$1-1+C$4,1)=6),1,0)</formula>
    </cfRule>
  </conditionalFormatting>
  <conditionalFormatting sqref="C5:AD5">
    <cfRule type="expression" dxfId="5364" priority="496">
      <formula>IF($A5&lt;&gt;0,1,0)</formula>
    </cfRule>
  </conditionalFormatting>
  <conditionalFormatting sqref="C5:AD5">
    <cfRule type="expression" dxfId="5363" priority="495">
      <formula>IF(AND($A5&lt;&gt;0,WEEKDAY($B$1-1+C$4,1)=6),1,0)</formula>
    </cfRule>
  </conditionalFormatting>
  <conditionalFormatting sqref="C5:AD5">
    <cfRule type="expression" dxfId="5362" priority="494">
      <formula>IF($A5&lt;&gt;0,1,0)</formula>
    </cfRule>
  </conditionalFormatting>
  <conditionalFormatting sqref="C5:AD5">
    <cfRule type="cellIs" dxfId="5361" priority="489" operator="equal">
      <formula>"E"</formula>
    </cfRule>
    <cfRule type="cellIs" dxfId="5360" priority="490" operator="equal">
      <formula>"D"</formula>
    </cfRule>
    <cfRule type="cellIs" dxfId="5359" priority="491" operator="equal">
      <formula>"C"</formula>
    </cfRule>
    <cfRule type="cellIs" dxfId="5358" priority="492" operator="equal">
      <formula>"B"</formula>
    </cfRule>
    <cfRule type="cellIs" dxfId="5357" priority="493" operator="equal">
      <formula>"A"</formula>
    </cfRule>
  </conditionalFormatting>
  <conditionalFormatting sqref="C5:AD5">
    <cfRule type="cellIs" dxfId="5356" priority="481" stopIfTrue="1" operator="equal">
      <formula>"M"</formula>
    </cfRule>
    <cfRule type="cellIs" dxfId="5355" priority="482" stopIfTrue="1" operator="equal">
      <formula>"L"</formula>
    </cfRule>
    <cfRule type="cellIs" dxfId="5354" priority="483" stopIfTrue="1" operator="equal">
      <formula>"K"</formula>
    </cfRule>
    <cfRule type="cellIs" dxfId="5353" priority="484" stopIfTrue="1" operator="equal">
      <formula>"J"</formula>
    </cfRule>
    <cfRule type="cellIs" dxfId="5352" priority="485" operator="equal">
      <formula>"I"</formula>
    </cfRule>
    <cfRule type="cellIs" dxfId="5351" priority="486" operator="equal">
      <formula>"H"</formula>
    </cfRule>
    <cfRule type="cellIs" dxfId="5350" priority="487" operator="equal">
      <formula>"G"</formula>
    </cfRule>
    <cfRule type="cellIs" dxfId="5349" priority="488" operator="equal">
      <formula>"F"</formula>
    </cfRule>
  </conditionalFormatting>
  <conditionalFormatting sqref="C5:AD5">
    <cfRule type="expression" dxfId="5348" priority="480">
      <formula>IF(AND($A5&lt;&gt;0,WEEKDAY($B$1-1+C$4,1)=6),1,0)</formula>
    </cfRule>
  </conditionalFormatting>
  <conditionalFormatting sqref="C5:AD5">
    <cfRule type="expression" dxfId="5347" priority="479">
      <formula>IF($A5&lt;&gt;0,1,0)</formula>
    </cfRule>
  </conditionalFormatting>
  <conditionalFormatting sqref="C5:AD5">
    <cfRule type="expression" dxfId="5346" priority="478">
      <formula>IF(AND($A5&lt;&gt;0,WEEKDAY($B$1-1+C$4,1)=6),1,0)</formula>
    </cfRule>
  </conditionalFormatting>
  <conditionalFormatting sqref="C5:AD5">
    <cfRule type="expression" dxfId="5345" priority="477">
      <formula>IF($A5&lt;&gt;0,1,0)</formula>
    </cfRule>
  </conditionalFormatting>
  <conditionalFormatting sqref="C5:AD5">
    <cfRule type="expression" dxfId="5344" priority="476">
      <formula>IF(AND($A5&lt;&gt;0,WEEKDAY($B$1-1+C$4,1)=6),1,0)</formula>
    </cfRule>
  </conditionalFormatting>
  <conditionalFormatting sqref="C5:AD5">
    <cfRule type="expression" dxfId="5343" priority="475">
      <formula>IF($A5&lt;&gt;0,1,0)</formula>
    </cfRule>
  </conditionalFormatting>
  <conditionalFormatting sqref="C5:AD5">
    <cfRule type="expression" dxfId="5342" priority="474">
      <formula>IF(AND($A5&lt;&gt;0,WEEKDAY($B$1-1+C$4,1)=6),1,0)</formula>
    </cfRule>
  </conditionalFormatting>
  <conditionalFormatting sqref="C5:AD5">
    <cfRule type="expression" dxfId="5341" priority="473">
      <formula>IF($A5&lt;&gt;0,1,0)</formula>
    </cfRule>
  </conditionalFormatting>
  <conditionalFormatting sqref="C5:AD5">
    <cfRule type="cellIs" dxfId="5340" priority="468" operator="equal">
      <formula>"E"</formula>
    </cfRule>
    <cfRule type="cellIs" dxfId="5339" priority="469" operator="equal">
      <formula>"D"</formula>
    </cfRule>
    <cfRule type="cellIs" dxfId="5338" priority="470" operator="equal">
      <formula>"C"</formula>
    </cfRule>
    <cfRule type="cellIs" dxfId="5337" priority="471" operator="equal">
      <formula>"B"</formula>
    </cfRule>
    <cfRule type="cellIs" dxfId="5336" priority="472" operator="equal">
      <formula>"A"</formula>
    </cfRule>
  </conditionalFormatting>
  <conditionalFormatting sqref="C5:AD5">
    <cfRule type="cellIs" dxfId="5335" priority="460" stopIfTrue="1" operator="equal">
      <formula>"M"</formula>
    </cfRule>
    <cfRule type="cellIs" dxfId="5334" priority="461" stopIfTrue="1" operator="equal">
      <formula>"L"</formula>
    </cfRule>
    <cfRule type="cellIs" dxfId="5333" priority="462" stopIfTrue="1" operator="equal">
      <formula>"K"</formula>
    </cfRule>
    <cfRule type="cellIs" dxfId="5332" priority="463" stopIfTrue="1" operator="equal">
      <formula>"J"</formula>
    </cfRule>
    <cfRule type="cellIs" dxfId="5331" priority="464" operator="equal">
      <formula>"I"</formula>
    </cfRule>
    <cfRule type="cellIs" dxfId="5330" priority="465" operator="equal">
      <formula>"H"</formula>
    </cfRule>
    <cfRule type="cellIs" dxfId="5329" priority="466" operator="equal">
      <formula>"G"</formula>
    </cfRule>
    <cfRule type="cellIs" dxfId="5328" priority="467" operator="equal">
      <formula>"F"</formula>
    </cfRule>
  </conditionalFormatting>
  <conditionalFormatting sqref="C5:AD5">
    <cfRule type="expression" dxfId="5327" priority="459">
      <formula>IF(AND($A5&lt;&gt;0,WEEKDAY($B$1-1+C$4,1)=6),1,0)</formula>
    </cfRule>
  </conditionalFormatting>
  <conditionalFormatting sqref="C5:AD5">
    <cfRule type="expression" dxfId="5326" priority="458">
      <formula>IF($A5&lt;&gt;0,1,0)</formula>
    </cfRule>
  </conditionalFormatting>
  <conditionalFormatting sqref="C5:AD5">
    <cfRule type="expression" dxfId="5325" priority="457">
      <formula>IF(AND($A5&lt;&gt;0,WEEKDAY($B$1-1+C$4,1)=6),1,0)</formula>
    </cfRule>
  </conditionalFormatting>
  <conditionalFormatting sqref="C5:AD5">
    <cfRule type="expression" dxfId="5324" priority="456">
      <formula>IF($A5&lt;&gt;0,1,0)</formula>
    </cfRule>
  </conditionalFormatting>
  <conditionalFormatting sqref="C5:AD5">
    <cfRule type="expression" dxfId="5323" priority="455">
      <formula>IF(AND($A5&lt;&gt;0,WEEKDAY($B$1-1+C$4,1)=6),1,0)</formula>
    </cfRule>
  </conditionalFormatting>
  <conditionalFormatting sqref="C5:AD5">
    <cfRule type="expression" dxfId="5322" priority="454">
      <formula>IF($A5&lt;&gt;0,1,0)</formula>
    </cfRule>
  </conditionalFormatting>
  <conditionalFormatting sqref="C5:AD5">
    <cfRule type="cellIs" dxfId="5321" priority="449" operator="equal">
      <formula>"E"</formula>
    </cfRule>
    <cfRule type="cellIs" dxfId="5320" priority="450" operator="equal">
      <formula>"D"</formula>
    </cfRule>
    <cfRule type="cellIs" dxfId="5319" priority="451" operator="equal">
      <formula>"C"</formula>
    </cfRule>
    <cfRule type="cellIs" dxfId="5318" priority="452" operator="equal">
      <formula>"B"</formula>
    </cfRule>
    <cfRule type="cellIs" dxfId="5317" priority="453" operator="equal">
      <formula>"A"</formula>
    </cfRule>
  </conditionalFormatting>
  <conditionalFormatting sqref="C5:AD5">
    <cfRule type="cellIs" dxfId="5316" priority="441" stopIfTrue="1" operator="equal">
      <formula>"M"</formula>
    </cfRule>
    <cfRule type="cellIs" dxfId="5315" priority="442" stopIfTrue="1" operator="equal">
      <formula>"L"</formula>
    </cfRule>
    <cfRule type="cellIs" dxfId="5314" priority="443" stopIfTrue="1" operator="equal">
      <formula>"K"</formula>
    </cfRule>
    <cfRule type="cellIs" dxfId="5313" priority="444" stopIfTrue="1" operator="equal">
      <formula>"J"</formula>
    </cfRule>
    <cfRule type="cellIs" dxfId="5312" priority="445" operator="equal">
      <formula>"I"</formula>
    </cfRule>
    <cfRule type="cellIs" dxfId="5311" priority="446" operator="equal">
      <formula>"H"</formula>
    </cfRule>
    <cfRule type="cellIs" dxfId="5310" priority="447" operator="equal">
      <formula>"G"</formula>
    </cfRule>
    <cfRule type="cellIs" dxfId="5309" priority="448" operator="equal">
      <formula>"F"</formula>
    </cfRule>
  </conditionalFormatting>
  <conditionalFormatting sqref="C5:AD6">
    <cfRule type="expression" dxfId="5308" priority="440">
      <formula>IF(AND($A5&lt;&gt;0,WEEKDAY($B$1-1+C$4,1)=6),1,0)</formula>
    </cfRule>
  </conditionalFormatting>
  <conditionalFormatting sqref="C5:AD6">
    <cfRule type="expression" dxfId="5307" priority="439">
      <formula>IF($A5&lt;&gt;0,1,0)</formula>
    </cfRule>
  </conditionalFormatting>
  <conditionalFormatting sqref="C5:O6">
    <cfRule type="expression" dxfId="5306" priority="438">
      <formula>IF(AND($A5&lt;&gt;0,WEEKDAY($B$1-1+C$4,1)=6),1,0)</formula>
    </cfRule>
  </conditionalFormatting>
  <conditionalFormatting sqref="C5:AD6">
    <cfRule type="expression" dxfId="5305" priority="437">
      <formula>IF($A5&lt;&gt;0,1,0)</formula>
    </cfRule>
  </conditionalFormatting>
  <conditionalFormatting sqref="C5:AD6">
    <cfRule type="expression" dxfId="5304" priority="436">
      <formula>IF(AND($A5&lt;&gt;0,WEEKDAY($B$1-1+C$4,1)=6),1,0)</formula>
    </cfRule>
  </conditionalFormatting>
  <conditionalFormatting sqref="C5:AD6">
    <cfRule type="expression" dxfId="5303" priority="435">
      <formula>IF($A5&lt;&gt;0,1,0)</formula>
    </cfRule>
  </conditionalFormatting>
  <conditionalFormatting sqref="C5:AD6">
    <cfRule type="expression" dxfId="5302" priority="434">
      <formula>IF(AND($A5&lt;&gt;0,WEEKDAY($B$1-1+C$4,1)=6),1,0)</formula>
    </cfRule>
  </conditionalFormatting>
  <conditionalFormatting sqref="C5:AD6">
    <cfRule type="expression" dxfId="5301" priority="433">
      <formula>IF($A5&lt;&gt;0,1,0)</formula>
    </cfRule>
  </conditionalFormatting>
  <conditionalFormatting sqref="C5:AD6">
    <cfRule type="cellIs" dxfId="5300" priority="428" operator="equal">
      <formula>"E"</formula>
    </cfRule>
    <cfRule type="cellIs" dxfId="5299" priority="429" operator="equal">
      <formula>"D"</formula>
    </cfRule>
    <cfRule type="cellIs" dxfId="5298" priority="430" operator="equal">
      <formula>"C"</formula>
    </cfRule>
    <cfRule type="cellIs" dxfId="5297" priority="431" operator="equal">
      <formula>"B"</formula>
    </cfRule>
    <cfRule type="cellIs" dxfId="5296" priority="432" operator="equal">
      <formula>"A"</formula>
    </cfRule>
  </conditionalFormatting>
  <conditionalFormatting sqref="C5:AD6">
    <cfRule type="cellIs" dxfId="5295" priority="420" stopIfTrue="1" operator="equal">
      <formula>"M"</formula>
    </cfRule>
    <cfRule type="cellIs" dxfId="5294" priority="421" stopIfTrue="1" operator="equal">
      <formula>"L"</formula>
    </cfRule>
    <cfRule type="cellIs" dxfId="5293" priority="422" stopIfTrue="1" operator="equal">
      <formula>"K"</formula>
    </cfRule>
    <cfRule type="cellIs" dxfId="5292" priority="423" stopIfTrue="1" operator="equal">
      <formula>"J"</formula>
    </cfRule>
    <cfRule type="cellIs" dxfId="5291" priority="424" operator="equal">
      <formula>"I"</formula>
    </cfRule>
    <cfRule type="cellIs" dxfId="5290" priority="425" operator="equal">
      <formula>"H"</formula>
    </cfRule>
    <cfRule type="cellIs" dxfId="5289" priority="426" operator="equal">
      <formula>"G"</formula>
    </cfRule>
    <cfRule type="cellIs" dxfId="5288" priority="427" operator="equal">
      <formula>"F"</formula>
    </cfRule>
  </conditionalFormatting>
  <conditionalFormatting sqref="C5:AD5">
    <cfRule type="expression" dxfId="5287" priority="419">
      <formula>IF(AND($A5&lt;&gt;0,WEEKDAY($B$1-1+C$4,1)=6),1,0)</formula>
    </cfRule>
  </conditionalFormatting>
  <conditionalFormatting sqref="C5:AD5">
    <cfRule type="expression" dxfId="5286" priority="418">
      <formula>IF($A5&lt;&gt;0,1,0)</formula>
    </cfRule>
  </conditionalFormatting>
  <conditionalFormatting sqref="C5:AD5">
    <cfRule type="expression" dxfId="5285" priority="417">
      <formula>IF($A5&lt;&gt;0,1,0)</formula>
    </cfRule>
  </conditionalFormatting>
  <conditionalFormatting sqref="C5:AD5">
    <cfRule type="expression" dxfId="5284" priority="416">
      <formula>IF(AND($A5&lt;&gt;0,WEEKDAY($B$1-1+C$4,1)=6),1,0)</formula>
    </cfRule>
  </conditionalFormatting>
  <conditionalFormatting sqref="C5:AD5">
    <cfRule type="expression" dxfId="5283" priority="415">
      <formula>IF($A5&lt;&gt;0,1,0)</formula>
    </cfRule>
  </conditionalFormatting>
  <conditionalFormatting sqref="C5:AD5">
    <cfRule type="expression" dxfId="5282" priority="414">
      <formula>IF(AND($A5&lt;&gt;0,WEEKDAY($B$1-1+C$4,1)=6),1,0)</formula>
    </cfRule>
  </conditionalFormatting>
  <conditionalFormatting sqref="C5:AD5">
    <cfRule type="expression" dxfId="5281" priority="413">
      <formula>IF($A5&lt;&gt;0,1,0)</formula>
    </cfRule>
  </conditionalFormatting>
  <conditionalFormatting sqref="C5:AD5">
    <cfRule type="cellIs" dxfId="5280" priority="408" operator="equal">
      <formula>"E"</formula>
    </cfRule>
    <cfRule type="cellIs" dxfId="5279" priority="409" operator="equal">
      <formula>"D"</formula>
    </cfRule>
    <cfRule type="cellIs" dxfId="5278" priority="410" operator="equal">
      <formula>"C"</formula>
    </cfRule>
    <cfRule type="cellIs" dxfId="5277" priority="411" operator="equal">
      <formula>"B"</formula>
    </cfRule>
    <cfRule type="cellIs" dxfId="5276" priority="412" operator="equal">
      <formula>"A"</formula>
    </cfRule>
  </conditionalFormatting>
  <conditionalFormatting sqref="C5:AD5">
    <cfRule type="cellIs" dxfId="5275" priority="400" stopIfTrue="1" operator="equal">
      <formula>"M"</formula>
    </cfRule>
    <cfRule type="cellIs" dxfId="5274" priority="401" stopIfTrue="1" operator="equal">
      <formula>"L"</formula>
    </cfRule>
    <cfRule type="cellIs" dxfId="5273" priority="402" stopIfTrue="1" operator="equal">
      <formula>"K"</formula>
    </cfRule>
    <cfRule type="cellIs" dxfId="5272" priority="403" stopIfTrue="1" operator="equal">
      <formula>"J"</formula>
    </cfRule>
    <cfRule type="cellIs" dxfId="5271" priority="404" operator="equal">
      <formula>"I"</formula>
    </cfRule>
    <cfRule type="cellIs" dxfId="5270" priority="405" operator="equal">
      <formula>"H"</formula>
    </cfRule>
    <cfRule type="cellIs" dxfId="5269" priority="406" operator="equal">
      <formula>"G"</formula>
    </cfRule>
    <cfRule type="cellIs" dxfId="5268" priority="407" operator="equal">
      <formula>"F"</formula>
    </cfRule>
  </conditionalFormatting>
  <conditionalFormatting sqref="C5:AD5">
    <cfRule type="expression" dxfId="5267" priority="399">
      <formula>IF(AND($A5&lt;&gt;0,WEEKDAY($B$1-1+C$4,1)=6),1,0)</formula>
    </cfRule>
  </conditionalFormatting>
  <conditionalFormatting sqref="C5:AD5">
    <cfRule type="expression" dxfId="5266" priority="398">
      <formula>IF($A5&lt;&gt;0,1,0)</formula>
    </cfRule>
  </conditionalFormatting>
  <conditionalFormatting sqref="C5:AD5">
    <cfRule type="expression" dxfId="5265" priority="397">
      <formula>IF(AND($A5&lt;&gt;0,WEEKDAY($B$1-1+C$4,1)=6),1,0)</formula>
    </cfRule>
  </conditionalFormatting>
  <conditionalFormatting sqref="C5:AD5">
    <cfRule type="expression" dxfId="5264" priority="396">
      <formula>IF($A5&lt;&gt;0,1,0)</formula>
    </cfRule>
  </conditionalFormatting>
  <conditionalFormatting sqref="C5:AD5">
    <cfRule type="expression" dxfId="5263" priority="395">
      <formula>IF(AND($A5&lt;&gt;0,WEEKDAY($B$1-1+C$4,1)=6),1,0)</formula>
    </cfRule>
  </conditionalFormatting>
  <conditionalFormatting sqref="C5:AD5">
    <cfRule type="expression" dxfId="5262" priority="394">
      <formula>IF($A5&lt;&gt;0,1,0)</formula>
    </cfRule>
  </conditionalFormatting>
  <conditionalFormatting sqref="C5:AD5">
    <cfRule type="expression" dxfId="5261" priority="393">
      <formula>IF(AND($A5&lt;&gt;0,WEEKDAY($B$1-1+C$4,1)=6),1,0)</formula>
    </cfRule>
  </conditionalFormatting>
  <conditionalFormatting sqref="C5:AD5">
    <cfRule type="expression" dxfId="5260" priority="392">
      <formula>IF($A5&lt;&gt;0,1,0)</formula>
    </cfRule>
  </conditionalFormatting>
  <conditionalFormatting sqref="C5:AD5">
    <cfRule type="cellIs" dxfId="5259" priority="387" operator="equal">
      <formula>"E"</formula>
    </cfRule>
    <cfRule type="cellIs" dxfId="5258" priority="388" operator="equal">
      <formula>"D"</formula>
    </cfRule>
    <cfRule type="cellIs" dxfId="5257" priority="389" operator="equal">
      <formula>"C"</formula>
    </cfRule>
    <cfRule type="cellIs" dxfId="5256" priority="390" operator="equal">
      <formula>"B"</formula>
    </cfRule>
    <cfRule type="cellIs" dxfId="5255" priority="391" operator="equal">
      <formula>"A"</formula>
    </cfRule>
  </conditionalFormatting>
  <conditionalFormatting sqref="C5:AD5">
    <cfRule type="cellIs" dxfId="5254" priority="379" stopIfTrue="1" operator="equal">
      <formula>"M"</formula>
    </cfRule>
    <cfRule type="cellIs" dxfId="5253" priority="380" stopIfTrue="1" operator="equal">
      <formula>"L"</formula>
    </cfRule>
    <cfRule type="cellIs" dxfId="5252" priority="381" stopIfTrue="1" operator="equal">
      <formula>"K"</formula>
    </cfRule>
    <cfRule type="cellIs" dxfId="5251" priority="382" stopIfTrue="1" operator="equal">
      <formula>"J"</formula>
    </cfRule>
    <cfRule type="cellIs" dxfId="5250" priority="383" operator="equal">
      <formula>"I"</formula>
    </cfRule>
    <cfRule type="cellIs" dxfId="5249" priority="384" operator="equal">
      <formula>"H"</formula>
    </cfRule>
    <cfRule type="cellIs" dxfId="5248" priority="385" operator="equal">
      <formula>"G"</formula>
    </cfRule>
    <cfRule type="cellIs" dxfId="5247" priority="386" operator="equal">
      <formula>"F"</formula>
    </cfRule>
  </conditionalFormatting>
  <conditionalFormatting sqref="C5:AD5">
    <cfRule type="expression" dxfId="5246" priority="378">
      <formula>IF(AND($A5&lt;&gt;0,WEEKDAY($B$1-1+C$4,1)=6),1,0)</formula>
    </cfRule>
  </conditionalFormatting>
  <conditionalFormatting sqref="C5:AD5">
    <cfRule type="expression" dxfId="5245" priority="377">
      <formula>IF($A5&lt;&gt;0,1,0)</formula>
    </cfRule>
  </conditionalFormatting>
  <conditionalFormatting sqref="C5:AD5">
    <cfRule type="expression" dxfId="5244" priority="376">
      <formula>IF(AND($A5&lt;&gt;0,WEEKDAY($B$1-1+C$4,1)=6),1,0)</formula>
    </cfRule>
  </conditionalFormatting>
  <conditionalFormatting sqref="C5:AD5">
    <cfRule type="expression" dxfId="5243" priority="375">
      <formula>IF($A5&lt;&gt;0,1,0)</formula>
    </cfRule>
  </conditionalFormatting>
  <conditionalFormatting sqref="C5:AD5">
    <cfRule type="expression" dxfId="5242" priority="374">
      <formula>IF(AND($A5&lt;&gt;0,WEEKDAY($B$1-1+C$4,1)=6),1,0)</formula>
    </cfRule>
  </conditionalFormatting>
  <conditionalFormatting sqref="C5:AD5">
    <cfRule type="expression" dxfId="5241" priority="373">
      <formula>IF($A5&lt;&gt;0,1,0)</formula>
    </cfRule>
  </conditionalFormatting>
  <conditionalFormatting sqref="C5:AD5">
    <cfRule type="cellIs" dxfId="5240" priority="368" operator="equal">
      <formula>"E"</formula>
    </cfRule>
    <cfRule type="cellIs" dxfId="5239" priority="369" operator="equal">
      <formula>"D"</formula>
    </cfRule>
    <cfRule type="cellIs" dxfId="5238" priority="370" operator="equal">
      <formula>"C"</formula>
    </cfRule>
    <cfRule type="cellIs" dxfId="5237" priority="371" operator="equal">
      <formula>"B"</formula>
    </cfRule>
    <cfRule type="cellIs" dxfId="5236" priority="372" operator="equal">
      <formula>"A"</formula>
    </cfRule>
  </conditionalFormatting>
  <conditionalFormatting sqref="C5:AD5">
    <cfRule type="cellIs" dxfId="5235" priority="360" stopIfTrue="1" operator="equal">
      <formula>"M"</formula>
    </cfRule>
    <cfRule type="cellIs" dxfId="5234" priority="361" stopIfTrue="1" operator="equal">
      <formula>"L"</formula>
    </cfRule>
    <cfRule type="cellIs" dxfId="5233" priority="362" stopIfTrue="1" operator="equal">
      <formula>"K"</formula>
    </cfRule>
    <cfRule type="cellIs" dxfId="5232" priority="363" stopIfTrue="1" operator="equal">
      <formula>"J"</formula>
    </cfRule>
    <cfRule type="cellIs" dxfId="5231" priority="364" operator="equal">
      <formula>"I"</formula>
    </cfRule>
    <cfRule type="cellIs" dxfId="5230" priority="365" operator="equal">
      <formula>"H"</formula>
    </cfRule>
    <cfRule type="cellIs" dxfId="5229" priority="366" operator="equal">
      <formula>"G"</formula>
    </cfRule>
    <cfRule type="cellIs" dxfId="5228" priority="367" operator="equal">
      <formula>"F"</formula>
    </cfRule>
  </conditionalFormatting>
  <conditionalFormatting sqref="C5:AD6">
    <cfRule type="expression" dxfId="5227" priority="359">
      <formula>IF(AND($A5&lt;&gt;0,WEEKDAY($B$1-1+C$4,1)=6),1,0)</formula>
    </cfRule>
  </conditionalFormatting>
  <conditionalFormatting sqref="C5:AD6">
    <cfRule type="expression" dxfId="5226" priority="358">
      <formula>IF($A5&lt;&gt;0,1,0)</formula>
    </cfRule>
  </conditionalFormatting>
  <conditionalFormatting sqref="C5:AD6">
    <cfRule type="expression" dxfId="5225" priority="357">
      <formula>IF(AND($A5&lt;&gt;0,WEEKDAY($B$1-1+C$4,1)=6),1,0)</formula>
    </cfRule>
  </conditionalFormatting>
  <conditionalFormatting sqref="C5:AD6">
    <cfRule type="expression" dxfId="5224" priority="356">
      <formula>IF($A5&lt;&gt;0,1,0)</formula>
    </cfRule>
  </conditionalFormatting>
  <conditionalFormatting sqref="C5:AD6">
    <cfRule type="expression" dxfId="5223" priority="355">
      <formula>IF(AND($A5&lt;&gt;0,WEEKDAY($B$1-1+C$4,1)=6),1,0)</formula>
    </cfRule>
  </conditionalFormatting>
  <conditionalFormatting sqref="C5:AD6">
    <cfRule type="expression" dxfId="5222" priority="354">
      <formula>IF($A5&lt;&gt;0,1,0)</formula>
    </cfRule>
  </conditionalFormatting>
  <conditionalFormatting sqref="C5:AD6">
    <cfRule type="expression" dxfId="5221" priority="353">
      <formula>IF(AND($A5&lt;&gt;0,WEEKDAY($B$1-1+C$4,1)=6),1,0)</formula>
    </cfRule>
  </conditionalFormatting>
  <conditionalFormatting sqref="C5:AD6">
    <cfRule type="expression" dxfId="5220" priority="352">
      <formula>IF($A5&lt;&gt;0,1,0)</formula>
    </cfRule>
  </conditionalFormatting>
  <conditionalFormatting sqref="C5:AD6">
    <cfRule type="cellIs" dxfId="5219" priority="347" operator="equal">
      <formula>"E"</formula>
    </cfRule>
    <cfRule type="cellIs" dxfId="5218" priority="348" operator="equal">
      <formula>"D"</formula>
    </cfRule>
    <cfRule type="cellIs" dxfId="5217" priority="349" operator="equal">
      <formula>"C"</formula>
    </cfRule>
    <cfRule type="cellIs" dxfId="5216" priority="350" operator="equal">
      <formula>"B"</formula>
    </cfRule>
    <cfRule type="cellIs" dxfId="5215" priority="351" operator="equal">
      <formula>"A"</formula>
    </cfRule>
  </conditionalFormatting>
  <conditionalFormatting sqref="C5:AD6">
    <cfRule type="cellIs" dxfId="5214" priority="339" stopIfTrue="1" operator="equal">
      <formula>"M"</formula>
    </cfRule>
    <cfRule type="cellIs" dxfId="5213" priority="340" stopIfTrue="1" operator="equal">
      <formula>"L"</formula>
    </cfRule>
    <cfRule type="cellIs" dxfId="5212" priority="341" stopIfTrue="1" operator="equal">
      <formula>"K"</formula>
    </cfRule>
    <cfRule type="cellIs" dxfId="5211" priority="342" stopIfTrue="1" operator="equal">
      <formula>"J"</formula>
    </cfRule>
    <cfRule type="cellIs" dxfId="5210" priority="343" operator="equal">
      <formula>"I"</formula>
    </cfRule>
    <cfRule type="cellIs" dxfId="5209" priority="344" operator="equal">
      <formula>"H"</formula>
    </cfRule>
    <cfRule type="cellIs" dxfId="5208" priority="345" operator="equal">
      <formula>"G"</formula>
    </cfRule>
    <cfRule type="cellIs" dxfId="5207" priority="346" operator="equal">
      <formula>"F"</formula>
    </cfRule>
  </conditionalFormatting>
  <conditionalFormatting sqref="C5:AD5">
    <cfRule type="expression" dxfId="5206" priority="338">
      <formula>IF(AND($A5&lt;&gt;0,WEEKDAY($B$1-1+C$4,1)=6),1,0)</formula>
    </cfRule>
  </conditionalFormatting>
  <conditionalFormatting sqref="C5:AD5">
    <cfRule type="expression" dxfId="5205" priority="337">
      <formula>IF($A5&lt;&gt;0,1,0)</formula>
    </cfRule>
  </conditionalFormatting>
  <conditionalFormatting sqref="C5:AD5">
    <cfRule type="expression" dxfId="5204" priority="336">
      <formula>IF($A5&lt;&gt;0,1,0)</formula>
    </cfRule>
  </conditionalFormatting>
  <conditionalFormatting sqref="C5:AD5">
    <cfRule type="expression" dxfId="5203" priority="335">
      <formula>IF(AND($A5&lt;&gt;0,WEEKDAY($B$1-1+C$4,1)=6),1,0)</formula>
    </cfRule>
  </conditionalFormatting>
  <conditionalFormatting sqref="C5:AD5">
    <cfRule type="expression" dxfId="5202" priority="334">
      <formula>IF($A5&lt;&gt;0,1,0)</formula>
    </cfRule>
  </conditionalFormatting>
  <conditionalFormatting sqref="C5:AD5">
    <cfRule type="expression" dxfId="5201" priority="333">
      <formula>IF(AND($A5&lt;&gt;0,WEEKDAY($B$1-1+C$4,1)=6),1,0)</formula>
    </cfRule>
  </conditionalFormatting>
  <conditionalFormatting sqref="C5:AD5">
    <cfRule type="expression" dxfId="5200" priority="332">
      <formula>IF($A5&lt;&gt;0,1,0)</formula>
    </cfRule>
  </conditionalFormatting>
  <conditionalFormatting sqref="C5:AD5">
    <cfRule type="cellIs" dxfId="5199" priority="327" operator="equal">
      <formula>"E"</formula>
    </cfRule>
    <cfRule type="cellIs" dxfId="5198" priority="328" operator="equal">
      <formula>"D"</formula>
    </cfRule>
    <cfRule type="cellIs" dxfId="5197" priority="329" operator="equal">
      <formula>"C"</formula>
    </cfRule>
    <cfRule type="cellIs" dxfId="5196" priority="330" operator="equal">
      <formula>"B"</formula>
    </cfRule>
    <cfRule type="cellIs" dxfId="5195" priority="331" operator="equal">
      <formula>"A"</formula>
    </cfRule>
  </conditionalFormatting>
  <conditionalFormatting sqref="C5:AD5">
    <cfRule type="cellIs" dxfId="5194" priority="319" stopIfTrue="1" operator="equal">
      <formula>"M"</formula>
    </cfRule>
    <cfRule type="cellIs" dxfId="5193" priority="320" stopIfTrue="1" operator="equal">
      <formula>"L"</formula>
    </cfRule>
    <cfRule type="cellIs" dxfId="5192" priority="321" stopIfTrue="1" operator="equal">
      <formula>"K"</formula>
    </cfRule>
    <cfRule type="cellIs" dxfId="5191" priority="322" stopIfTrue="1" operator="equal">
      <formula>"J"</formula>
    </cfRule>
    <cfRule type="cellIs" dxfId="5190" priority="323" operator="equal">
      <formula>"I"</formula>
    </cfRule>
    <cfRule type="cellIs" dxfId="5189" priority="324" operator="equal">
      <formula>"H"</formula>
    </cfRule>
    <cfRule type="cellIs" dxfId="5188" priority="325" operator="equal">
      <formula>"G"</formula>
    </cfRule>
    <cfRule type="cellIs" dxfId="5187" priority="326" operator="equal">
      <formula>"F"</formula>
    </cfRule>
  </conditionalFormatting>
  <conditionalFormatting sqref="C5:AD5">
    <cfRule type="expression" dxfId="5186" priority="318">
      <formula>IF(AND($A5&lt;&gt;0,WEEKDAY($B$1-1+C$4,1)=6),1,0)</formula>
    </cfRule>
  </conditionalFormatting>
  <conditionalFormatting sqref="C5:AD5">
    <cfRule type="expression" dxfId="5185" priority="317">
      <formula>IF($A5&lt;&gt;0,1,0)</formula>
    </cfRule>
  </conditionalFormatting>
  <conditionalFormatting sqref="C5:AD5">
    <cfRule type="expression" dxfId="5184" priority="316">
      <formula>IF(AND($A5&lt;&gt;0,WEEKDAY($B$1-1+C$4,1)=6),1,0)</formula>
    </cfRule>
  </conditionalFormatting>
  <conditionalFormatting sqref="C5:AD5">
    <cfRule type="expression" dxfId="5183" priority="315">
      <formula>IF($A5&lt;&gt;0,1,0)</formula>
    </cfRule>
  </conditionalFormatting>
  <conditionalFormatting sqref="C5:AD5">
    <cfRule type="expression" dxfId="5182" priority="314">
      <formula>IF(AND($A5&lt;&gt;0,WEEKDAY($B$1-1+C$4,1)=6),1,0)</formula>
    </cfRule>
  </conditionalFormatting>
  <conditionalFormatting sqref="C5:AD5">
    <cfRule type="expression" dxfId="5181" priority="313">
      <formula>IF($A5&lt;&gt;0,1,0)</formula>
    </cfRule>
  </conditionalFormatting>
  <conditionalFormatting sqref="C5:AD5">
    <cfRule type="expression" dxfId="5180" priority="312">
      <formula>IF(AND($A5&lt;&gt;0,WEEKDAY($B$1-1+C$4,1)=6),1,0)</formula>
    </cfRule>
  </conditionalFormatting>
  <conditionalFormatting sqref="C5:AD5">
    <cfRule type="expression" dxfId="5179" priority="311">
      <formula>IF($A5&lt;&gt;0,1,0)</formula>
    </cfRule>
  </conditionalFormatting>
  <conditionalFormatting sqref="C5:AD5">
    <cfRule type="cellIs" dxfId="5178" priority="306" operator="equal">
      <formula>"E"</formula>
    </cfRule>
    <cfRule type="cellIs" dxfId="5177" priority="307" operator="equal">
      <formula>"D"</formula>
    </cfRule>
    <cfRule type="cellIs" dxfId="5176" priority="308" operator="equal">
      <formula>"C"</formula>
    </cfRule>
    <cfRule type="cellIs" dxfId="5175" priority="309" operator="equal">
      <formula>"B"</formula>
    </cfRule>
    <cfRule type="cellIs" dxfId="5174" priority="310" operator="equal">
      <formula>"A"</formula>
    </cfRule>
  </conditionalFormatting>
  <conditionalFormatting sqref="C5:AD5">
    <cfRule type="cellIs" dxfId="5173" priority="298" stopIfTrue="1" operator="equal">
      <formula>"M"</formula>
    </cfRule>
    <cfRule type="cellIs" dxfId="5172" priority="299" stopIfTrue="1" operator="equal">
      <formula>"L"</formula>
    </cfRule>
    <cfRule type="cellIs" dxfId="5171" priority="300" stopIfTrue="1" operator="equal">
      <formula>"K"</formula>
    </cfRule>
    <cfRule type="cellIs" dxfId="5170" priority="301" stopIfTrue="1" operator="equal">
      <formula>"J"</formula>
    </cfRule>
    <cfRule type="cellIs" dxfId="5169" priority="302" operator="equal">
      <formula>"I"</formula>
    </cfRule>
    <cfRule type="cellIs" dxfId="5168" priority="303" operator="equal">
      <formula>"H"</formula>
    </cfRule>
    <cfRule type="cellIs" dxfId="5167" priority="304" operator="equal">
      <formula>"G"</formula>
    </cfRule>
    <cfRule type="cellIs" dxfId="5166" priority="305" operator="equal">
      <formula>"F"</formula>
    </cfRule>
  </conditionalFormatting>
  <conditionalFormatting sqref="C5:AD5">
    <cfRule type="expression" dxfId="5165" priority="297">
      <formula>IF(AND($A5&lt;&gt;0,WEEKDAY($B$1-1+C$4,1)=6),1,0)</formula>
    </cfRule>
  </conditionalFormatting>
  <conditionalFormatting sqref="C5:AD5">
    <cfRule type="expression" dxfId="5164" priority="296">
      <formula>IF($A5&lt;&gt;0,1,0)</formula>
    </cfRule>
  </conditionalFormatting>
  <conditionalFormatting sqref="C5:AD5">
    <cfRule type="expression" dxfId="5163" priority="295">
      <formula>IF(AND($A5&lt;&gt;0,WEEKDAY($B$1-1+C$4,1)=6),1,0)</formula>
    </cfRule>
  </conditionalFormatting>
  <conditionalFormatting sqref="C5:AD5">
    <cfRule type="expression" dxfId="5162" priority="294">
      <formula>IF($A5&lt;&gt;0,1,0)</formula>
    </cfRule>
  </conditionalFormatting>
  <conditionalFormatting sqref="C5:AD5">
    <cfRule type="expression" dxfId="5161" priority="293">
      <formula>IF(AND($A5&lt;&gt;0,WEEKDAY($B$1-1+C$4,1)=6),1,0)</formula>
    </cfRule>
  </conditionalFormatting>
  <conditionalFormatting sqref="C5:AD5">
    <cfRule type="expression" dxfId="5160" priority="292">
      <formula>IF($A5&lt;&gt;0,1,0)</formula>
    </cfRule>
  </conditionalFormatting>
  <conditionalFormatting sqref="C5:AD5">
    <cfRule type="cellIs" dxfId="5159" priority="287" operator="equal">
      <formula>"E"</formula>
    </cfRule>
    <cfRule type="cellIs" dxfId="5158" priority="288" operator="equal">
      <formula>"D"</formula>
    </cfRule>
    <cfRule type="cellIs" dxfId="5157" priority="289" operator="equal">
      <formula>"C"</formula>
    </cfRule>
    <cfRule type="cellIs" dxfId="5156" priority="290" operator="equal">
      <formula>"B"</formula>
    </cfRule>
    <cfRule type="cellIs" dxfId="5155" priority="291" operator="equal">
      <formula>"A"</formula>
    </cfRule>
  </conditionalFormatting>
  <conditionalFormatting sqref="C5:AD5">
    <cfRule type="cellIs" dxfId="5154" priority="279" stopIfTrue="1" operator="equal">
      <formula>"M"</formula>
    </cfRule>
    <cfRule type="cellIs" dxfId="5153" priority="280" stopIfTrue="1" operator="equal">
      <formula>"L"</formula>
    </cfRule>
    <cfRule type="cellIs" dxfId="5152" priority="281" stopIfTrue="1" operator="equal">
      <formula>"K"</formula>
    </cfRule>
    <cfRule type="cellIs" dxfId="5151" priority="282" stopIfTrue="1" operator="equal">
      <formula>"J"</formula>
    </cfRule>
    <cfRule type="cellIs" dxfId="5150" priority="283" operator="equal">
      <formula>"I"</formula>
    </cfRule>
    <cfRule type="cellIs" dxfId="5149" priority="284" operator="equal">
      <formula>"H"</formula>
    </cfRule>
    <cfRule type="cellIs" dxfId="5148" priority="285" operator="equal">
      <formula>"G"</formula>
    </cfRule>
    <cfRule type="cellIs" dxfId="5147" priority="286" operator="equal">
      <formula>"F"</formula>
    </cfRule>
  </conditionalFormatting>
  <conditionalFormatting sqref="C5:AD6">
    <cfRule type="expression" dxfId="5146" priority="278">
      <formula>IF(AND($A5&lt;&gt;0,WEEKDAY($B$1-1+C$4,1)=6),1,0)</formula>
    </cfRule>
  </conditionalFormatting>
  <conditionalFormatting sqref="C5:AD6">
    <cfRule type="expression" dxfId="5145" priority="277">
      <formula>IF($A5&lt;&gt;0,1,0)</formula>
    </cfRule>
  </conditionalFormatting>
  <conditionalFormatting sqref="C5:AD6">
    <cfRule type="expression" dxfId="5144" priority="276">
      <formula>IF(AND($A5&lt;&gt;0,WEEKDAY($B$1-1+C$4,1)=6),1,0)</formula>
    </cfRule>
  </conditionalFormatting>
  <conditionalFormatting sqref="C5:AD6">
    <cfRule type="expression" dxfId="5143" priority="275">
      <formula>IF($A5&lt;&gt;0,1,0)</formula>
    </cfRule>
  </conditionalFormatting>
  <conditionalFormatting sqref="C5:AD6">
    <cfRule type="cellIs" dxfId="5142" priority="270" operator="equal">
      <formula>"E"</formula>
    </cfRule>
    <cfRule type="cellIs" dxfId="5141" priority="271" operator="equal">
      <formula>"D"</formula>
    </cfRule>
    <cfRule type="cellIs" dxfId="5140" priority="272" operator="equal">
      <formula>"C"</formula>
    </cfRule>
    <cfRule type="cellIs" dxfId="5139" priority="273" operator="equal">
      <formula>"B"</formula>
    </cfRule>
    <cfRule type="cellIs" dxfId="5138" priority="274" operator="equal">
      <formula>"A"</formula>
    </cfRule>
  </conditionalFormatting>
  <conditionalFormatting sqref="C5:AD6">
    <cfRule type="cellIs" dxfId="5137" priority="262" stopIfTrue="1" operator="equal">
      <formula>"M"</formula>
    </cfRule>
    <cfRule type="cellIs" dxfId="5136" priority="263" stopIfTrue="1" operator="equal">
      <formula>"L"</formula>
    </cfRule>
    <cfRule type="cellIs" dxfId="5135" priority="264" stopIfTrue="1" operator="equal">
      <formula>"K"</formula>
    </cfRule>
    <cfRule type="cellIs" dxfId="5134" priority="265" stopIfTrue="1" operator="equal">
      <formula>"J"</formula>
    </cfRule>
    <cfRule type="cellIs" dxfId="5133" priority="266" operator="equal">
      <formula>"I"</formula>
    </cfRule>
    <cfRule type="cellIs" dxfId="5132" priority="267" operator="equal">
      <formula>"H"</formula>
    </cfRule>
    <cfRule type="cellIs" dxfId="5131" priority="268" operator="equal">
      <formula>"G"</formula>
    </cfRule>
    <cfRule type="cellIs" dxfId="5130" priority="269" operator="equal">
      <formula>"F"</formula>
    </cfRule>
  </conditionalFormatting>
  <conditionalFormatting sqref="C5:AD5">
    <cfRule type="expression" dxfId="5129" priority="261">
      <formula>IF(AND($A5&lt;&gt;0,WEEKDAY($B$1-1+C$4,1)=6),1,0)</formula>
    </cfRule>
  </conditionalFormatting>
  <conditionalFormatting sqref="C5:AD5">
    <cfRule type="expression" dxfId="5128" priority="260">
      <formula>IF($A5&lt;&gt;0,1,0)</formula>
    </cfRule>
  </conditionalFormatting>
  <conditionalFormatting sqref="C5:AD5">
    <cfRule type="expression" dxfId="5127" priority="259">
      <formula>IF($A5&lt;&gt;0,1,0)</formula>
    </cfRule>
  </conditionalFormatting>
  <conditionalFormatting sqref="C5:AD5">
    <cfRule type="expression" dxfId="5126" priority="258">
      <formula>IF(AND($A5&lt;&gt;0,WEEKDAY($B$1-1+C$4,1)=6),1,0)</formula>
    </cfRule>
  </conditionalFormatting>
  <conditionalFormatting sqref="C5:AD5">
    <cfRule type="expression" dxfId="5125" priority="257">
      <formula>IF($A5&lt;&gt;0,1,0)</formula>
    </cfRule>
  </conditionalFormatting>
  <conditionalFormatting sqref="C5:AD5">
    <cfRule type="expression" dxfId="5124" priority="256">
      <formula>IF(AND($A5&lt;&gt;0,WEEKDAY($B$1-1+C$4,1)=6),1,0)</formula>
    </cfRule>
  </conditionalFormatting>
  <conditionalFormatting sqref="C5:AD5">
    <cfRule type="expression" dxfId="5123" priority="255">
      <formula>IF($A5&lt;&gt;0,1,0)</formula>
    </cfRule>
  </conditionalFormatting>
  <conditionalFormatting sqref="C5:AD5">
    <cfRule type="cellIs" dxfId="5122" priority="250" operator="equal">
      <formula>"E"</formula>
    </cfRule>
    <cfRule type="cellIs" dxfId="5121" priority="251" operator="equal">
      <formula>"D"</formula>
    </cfRule>
    <cfRule type="cellIs" dxfId="5120" priority="252" operator="equal">
      <formula>"C"</formula>
    </cfRule>
    <cfRule type="cellIs" dxfId="5119" priority="253" operator="equal">
      <formula>"B"</formula>
    </cfRule>
    <cfRule type="cellIs" dxfId="5118" priority="254" operator="equal">
      <formula>"A"</formula>
    </cfRule>
  </conditionalFormatting>
  <conditionalFormatting sqref="C5:AD5">
    <cfRule type="cellIs" dxfId="5117" priority="242" stopIfTrue="1" operator="equal">
      <formula>"M"</formula>
    </cfRule>
    <cfRule type="cellIs" dxfId="5116" priority="243" stopIfTrue="1" operator="equal">
      <formula>"L"</formula>
    </cfRule>
    <cfRule type="cellIs" dxfId="5115" priority="244" stopIfTrue="1" operator="equal">
      <formula>"K"</formula>
    </cfRule>
    <cfRule type="cellIs" dxfId="5114" priority="245" stopIfTrue="1" operator="equal">
      <formula>"J"</formula>
    </cfRule>
    <cfRule type="cellIs" dxfId="5113" priority="246" operator="equal">
      <formula>"I"</formula>
    </cfRule>
    <cfRule type="cellIs" dxfId="5112" priority="247" operator="equal">
      <formula>"H"</formula>
    </cfRule>
    <cfRule type="cellIs" dxfId="5111" priority="248" operator="equal">
      <formula>"G"</formula>
    </cfRule>
    <cfRule type="cellIs" dxfId="5110" priority="249" operator="equal">
      <formula>"F"</formula>
    </cfRule>
  </conditionalFormatting>
  <conditionalFormatting sqref="C5:AD5">
    <cfRule type="expression" dxfId="5109" priority="241">
      <formula>IF(AND($A5&lt;&gt;0,WEEKDAY($B$1-1+C$4,1)=6),1,0)</formula>
    </cfRule>
  </conditionalFormatting>
  <conditionalFormatting sqref="C5:AD5">
    <cfRule type="expression" dxfId="5108" priority="240">
      <formula>IF($A5&lt;&gt;0,1,0)</formula>
    </cfRule>
  </conditionalFormatting>
  <conditionalFormatting sqref="C5:AD5">
    <cfRule type="expression" dxfId="5107" priority="239">
      <formula>IF(AND($A5&lt;&gt;0,WEEKDAY($B$1-1+C$4,1)=6),1,0)</formula>
    </cfRule>
  </conditionalFormatting>
  <conditionalFormatting sqref="C5:AD5">
    <cfRule type="expression" dxfId="5106" priority="238">
      <formula>IF($A5&lt;&gt;0,1,0)</formula>
    </cfRule>
  </conditionalFormatting>
  <conditionalFormatting sqref="C5:AD5">
    <cfRule type="expression" dxfId="5105" priority="237">
      <formula>IF(AND($A5&lt;&gt;0,WEEKDAY($B$1-1+C$4,1)=6),1,0)</formula>
    </cfRule>
  </conditionalFormatting>
  <conditionalFormatting sqref="C5:AD5">
    <cfRule type="expression" dxfId="5104" priority="236">
      <formula>IF($A5&lt;&gt;0,1,0)</formula>
    </cfRule>
  </conditionalFormatting>
  <conditionalFormatting sqref="C5:AD5">
    <cfRule type="expression" dxfId="5103" priority="235">
      <formula>IF(AND($A5&lt;&gt;0,WEEKDAY($B$1-1+C$4,1)=6),1,0)</formula>
    </cfRule>
  </conditionalFormatting>
  <conditionalFormatting sqref="C5:AD5">
    <cfRule type="expression" dxfId="5102" priority="234">
      <formula>IF($A5&lt;&gt;0,1,0)</formula>
    </cfRule>
  </conditionalFormatting>
  <conditionalFormatting sqref="C5:AD5">
    <cfRule type="cellIs" dxfId="5101" priority="229" operator="equal">
      <formula>"E"</formula>
    </cfRule>
    <cfRule type="cellIs" dxfId="5100" priority="230" operator="equal">
      <formula>"D"</formula>
    </cfRule>
    <cfRule type="cellIs" dxfId="5099" priority="231" operator="equal">
      <formula>"C"</formula>
    </cfRule>
    <cfRule type="cellIs" dxfId="5098" priority="232" operator="equal">
      <formula>"B"</formula>
    </cfRule>
    <cfRule type="cellIs" dxfId="5097" priority="233" operator="equal">
      <formula>"A"</formula>
    </cfRule>
  </conditionalFormatting>
  <conditionalFormatting sqref="C5:AD5">
    <cfRule type="cellIs" dxfId="5096" priority="221" stopIfTrue="1" operator="equal">
      <formula>"M"</formula>
    </cfRule>
    <cfRule type="cellIs" dxfId="5095" priority="222" stopIfTrue="1" operator="equal">
      <formula>"L"</formula>
    </cfRule>
    <cfRule type="cellIs" dxfId="5094" priority="223" stopIfTrue="1" operator="equal">
      <formula>"K"</formula>
    </cfRule>
    <cfRule type="cellIs" dxfId="5093" priority="224" stopIfTrue="1" operator="equal">
      <formula>"J"</formula>
    </cfRule>
    <cfRule type="cellIs" dxfId="5092" priority="225" operator="equal">
      <formula>"I"</formula>
    </cfRule>
    <cfRule type="cellIs" dxfId="5091" priority="226" operator="equal">
      <formula>"H"</formula>
    </cfRule>
    <cfRule type="cellIs" dxfId="5090" priority="227" operator="equal">
      <formula>"G"</formula>
    </cfRule>
    <cfRule type="cellIs" dxfId="5089" priority="228" operator="equal">
      <formula>"F"</formula>
    </cfRule>
  </conditionalFormatting>
  <conditionalFormatting sqref="C5:AD5">
    <cfRule type="expression" dxfId="5088" priority="220">
      <formula>IF(AND($A5&lt;&gt;0,WEEKDAY($B$1-1+C$4,1)=6),1,0)</formula>
    </cfRule>
  </conditionalFormatting>
  <conditionalFormatting sqref="C5:AD5">
    <cfRule type="expression" dxfId="5087" priority="219">
      <formula>IF($A5&lt;&gt;0,1,0)</formula>
    </cfRule>
  </conditionalFormatting>
  <conditionalFormatting sqref="C5:AD5">
    <cfRule type="expression" dxfId="5086" priority="218">
      <formula>IF(AND($A5&lt;&gt;0,WEEKDAY($B$1-1+C$4,1)=6),1,0)</formula>
    </cfRule>
  </conditionalFormatting>
  <conditionalFormatting sqref="C5:AD5">
    <cfRule type="expression" dxfId="5085" priority="217">
      <formula>IF($A5&lt;&gt;0,1,0)</formula>
    </cfRule>
  </conditionalFormatting>
  <conditionalFormatting sqref="C5:AD5">
    <cfRule type="expression" dxfId="5084" priority="216">
      <formula>IF(AND($A5&lt;&gt;0,WEEKDAY($B$1-1+C$4,1)=6),1,0)</formula>
    </cfRule>
  </conditionalFormatting>
  <conditionalFormatting sqref="C5:AD5">
    <cfRule type="expression" dxfId="5083" priority="215">
      <formula>IF($A5&lt;&gt;0,1,0)</formula>
    </cfRule>
  </conditionalFormatting>
  <conditionalFormatting sqref="C5:AD5">
    <cfRule type="cellIs" dxfId="5082" priority="210" operator="equal">
      <formula>"E"</formula>
    </cfRule>
    <cfRule type="cellIs" dxfId="5081" priority="211" operator="equal">
      <formula>"D"</formula>
    </cfRule>
    <cfRule type="cellIs" dxfId="5080" priority="212" operator="equal">
      <formula>"C"</formula>
    </cfRule>
    <cfRule type="cellIs" dxfId="5079" priority="213" operator="equal">
      <formula>"B"</formula>
    </cfRule>
    <cfRule type="cellIs" dxfId="5078" priority="214" operator="equal">
      <formula>"A"</formula>
    </cfRule>
  </conditionalFormatting>
  <conditionalFormatting sqref="C5:AD5">
    <cfRule type="cellIs" dxfId="5077" priority="202" stopIfTrue="1" operator="equal">
      <formula>"M"</formula>
    </cfRule>
    <cfRule type="cellIs" dxfId="5076" priority="203" stopIfTrue="1" operator="equal">
      <formula>"L"</formula>
    </cfRule>
    <cfRule type="cellIs" dxfId="5075" priority="204" stopIfTrue="1" operator="equal">
      <formula>"K"</formula>
    </cfRule>
    <cfRule type="cellIs" dxfId="5074" priority="205" stopIfTrue="1" operator="equal">
      <formula>"J"</formula>
    </cfRule>
    <cfRule type="cellIs" dxfId="5073" priority="206" operator="equal">
      <formula>"I"</formula>
    </cfRule>
    <cfRule type="cellIs" dxfId="5072" priority="207" operator="equal">
      <formula>"H"</formula>
    </cfRule>
    <cfRule type="cellIs" dxfId="5071" priority="208" operator="equal">
      <formula>"G"</formula>
    </cfRule>
    <cfRule type="cellIs" dxfId="5070" priority="209" operator="equal">
      <formula>"F"</formula>
    </cfRule>
  </conditionalFormatting>
  <conditionalFormatting sqref="C5:AD6">
    <cfRule type="expression" dxfId="5069" priority="201">
      <formula>IF(AND($A5&lt;&gt;0,WEEKDAY($B$1-1+C$4,1)=6),1,0)</formula>
    </cfRule>
  </conditionalFormatting>
  <conditionalFormatting sqref="C5:AD6">
    <cfRule type="expression" dxfId="5068" priority="200">
      <formula>IF($A5&lt;&gt;0,1,0)</formula>
    </cfRule>
  </conditionalFormatting>
  <conditionalFormatting sqref="C5:AD6">
    <cfRule type="expression" dxfId="5067" priority="199">
      <formula>IF(AND($A5&lt;&gt;0,WEEKDAY($B$1-1+C$4,1)=6),1,0)</formula>
    </cfRule>
  </conditionalFormatting>
  <conditionalFormatting sqref="C5:AD6">
    <cfRule type="expression" dxfId="5066" priority="198">
      <formula>IF($A5&lt;&gt;0,1,0)</formula>
    </cfRule>
  </conditionalFormatting>
  <conditionalFormatting sqref="C5:AD6">
    <cfRule type="expression" dxfId="5065" priority="197">
      <formula>IF(AND($A5&lt;&gt;0,WEEKDAY($B$1-1+C$4,1)=6),1,0)</formula>
    </cfRule>
  </conditionalFormatting>
  <conditionalFormatting sqref="C5:AD6">
    <cfRule type="expression" dxfId="5064" priority="196">
      <formula>IF($A5&lt;&gt;0,1,0)</formula>
    </cfRule>
  </conditionalFormatting>
  <conditionalFormatting sqref="C5:AD6">
    <cfRule type="expression" dxfId="5063" priority="195">
      <formula>IF(AND($A5&lt;&gt;0,WEEKDAY($B$1-1+C$4,1)=6),1,0)</formula>
    </cfRule>
  </conditionalFormatting>
  <conditionalFormatting sqref="C5:AD6">
    <cfRule type="expression" dxfId="5062" priority="194">
      <formula>IF($A5&lt;&gt;0,1,0)</formula>
    </cfRule>
  </conditionalFormatting>
  <conditionalFormatting sqref="C5:AD6">
    <cfRule type="cellIs" dxfId="5061" priority="189" operator="equal">
      <formula>"E"</formula>
    </cfRule>
    <cfRule type="cellIs" dxfId="5060" priority="190" operator="equal">
      <formula>"D"</formula>
    </cfRule>
    <cfRule type="cellIs" dxfId="5059" priority="191" operator="equal">
      <formula>"C"</formula>
    </cfRule>
    <cfRule type="cellIs" dxfId="5058" priority="192" operator="equal">
      <formula>"B"</formula>
    </cfRule>
    <cfRule type="cellIs" dxfId="5057" priority="193" operator="equal">
      <formula>"A"</formula>
    </cfRule>
  </conditionalFormatting>
  <conditionalFormatting sqref="C5:AD6">
    <cfRule type="cellIs" dxfId="5056" priority="181" stopIfTrue="1" operator="equal">
      <formula>"M"</formula>
    </cfRule>
    <cfRule type="cellIs" dxfId="5055" priority="182" stopIfTrue="1" operator="equal">
      <formula>"L"</formula>
    </cfRule>
    <cfRule type="cellIs" dxfId="5054" priority="183" stopIfTrue="1" operator="equal">
      <formula>"K"</formula>
    </cfRule>
    <cfRule type="cellIs" dxfId="5053" priority="184" stopIfTrue="1" operator="equal">
      <formula>"J"</formula>
    </cfRule>
    <cfRule type="cellIs" dxfId="5052" priority="185" operator="equal">
      <formula>"I"</formula>
    </cfRule>
    <cfRule type="cellIs" dxfId="5051" priority="186" operator="equal">
      <formula>"H"</formula>
    </cfRule>
    <cfRule type="cellIs" dxfId="5050" priority="187" operator="equal">
      <formula>"G"</formula>
    </cfRule>
    <cfRule type="cellIs" dxfId="5049" priority="188" operator="equal">
      <formula>"F"</formula>
    </cfRule>
  </conditionalFormatting>
  <conditionalFormatting sqref="C5:AD5">
    <cfRule type="expression" dxfId="5048" priority="180">
      <formula>IF(AND($A5&lt;&gt;0,WEEKDAY($B$1-1+C$4,1)=6),1,0)</formula>
    </cfRule>
  </conditionalFormatting>
  <conditionalFormatting sqref="C5:AD5">
    <cfRule type="expression" dxfId="5047" priority="179">
      <formula>IF($A5&lt;&gt;0,1,0)</formula>
    </cfRule>
  </conditionalFormatting>
  <conditionalFormatting sqref="C5:AD5">
    <cfRule type="expression" dxfId="5046" priority="178">
      <formula>IF($A5&lt;&gt;0,1,0)</formula>
    </cfRule>
  </conditionalFormatting>
  <conditionalFormatting sqref="C5:AD5">
    <cfRule type="expression" dxfId="5045" priority="177">
      <formula>IF(AND($A5&lt;&gt;0,WEEKDAY($B$1-1+C$4,1)=6),1,0)</formula>
    </cfRule>
  </conditionalFormatting>
  <conditionalFormatting sqref="C5:AD5">
    <cfRule type="expression" dxfId="5044" priority="176">
      <formula>IF($A5&lt;&gt;0,1,0)</formula>
    </cfRule>
  </conditionalFormatting>
  <conditionalFormatting sqref="C5:AD5">
    <cfRule type="expression" dxfId="5043" priority="175">
      <formula>IF(AND($A5&lt;&gt;0,WEEKDAY($B$1-1+C$4,1)=6),1,0)</formula>
    </cfRule>
  </conditionalFormatting>
  <conditionalFormatting sqref="C5:AD5">
    <cfRule type="expression" dxfId="5042" priority="174">
      <formula>IF($A5&lt;&gt;0,1,0)</formula>
    </cfRule>
  </conditionalFormatting>
  <conditionalFormatting sqref="C5:AD5">
    <cfRule type="cellIs" dxfId="5041" priority="169" operator="equal">
      <formula>"E"</formula>
    </cfRule>
    <cfRule type="cellIs" dxfId="5040" priority="170" operator="equal">
      <formula>"D"</formula>
    </cfRule>
    <cfRule type="cellIs" dxfId="5039" priority="171" operator="equal">
      <formula>"C"</formula>
    </cfRule>
    <cfRule type="cellIs" dxfId="5038" priority="172" operator="equal">
      <formula>"B"</formula>
    </cfRule>
    <cfRule type="cellIs" dxfId="5037" priority="173" operator="equal">
      <formula>"A"</formula>
    </cfRule>
  </conditionalFormatting>
  <conditionalFormatting sqref="C5:AD5">
    <cfRule type="cellIs" dxfId="5036" priority="161" stopIfTrue="1" operator="equal">
      <formula>"M"</formula>
    </cfRule>
    <cfRule type="cellIs" dxfId="5035" priority="162" stopIfTrue="1" operator="equal">
      <formula>"L"</formula>
    </cfRule>
    <cfRule type="cellIs" dxfId="5034" priority="163" stopIfTrue="1" operator="equal">
      <formula>"K"</formula>
    </cfRule>
    <cfRule type="cellIs" dxfId="5033" priority="164" stopIfTrue="1" operator="equal">
      <formula>"J"</formula>
    </cfRule>
    <cfRule type="cellIs" dxfId="5032" priority="165" operator="equal">
      <formula>"I"</formula>
    </cfRule>
    <cfRule type="cellIs" dxfId="5031" priority="166" operator="equal">
      <formula>"H"</formula>
    </cfRule>
    <cfRule type="cellIs" dxfId="5030" priority="167" operator="equal">
      <formula>"G"</formula>
    </cfRule>
    <cfRule type="cellIs" dxfId="5029" priority="168" operator="equal">
      <formula>"F"</formula>
    </cfRule>
  </conditionalFormatting>
  <conditionalFormatting sqref="C5:AD5">
    <cfRule type="expression" dxfId="5028" priority="160">
      <formula>IF(AND($A5&lt;&gt;0,WEEKDAY($B$1-1+C$4,1)=6),1,0)</formula>
    </cfRule>
  </conditionalFormatting>
  <conditionalFormatting sqref="C5:AD5">
    <cfRule type="expression" dxfId="5027" priority="159">
      <formula>IF($A5&lt;&gt;0,1,0)</formula>
    </cfRule>
  </conditionalFormatting>
  <conditionalFormatting sqref="C5:AD5">
    <cfRule type="expression" dxfId="5026" priority="158">
      <formula>IF(AND($A5&lt;&gt;0,WEEKDAY($B$1-1+C$4,1)=6),1,0)</formula>
    </cfRule>
  </conditionalFormatting>
  <conditionalFormatting sqref="C5:AD5">
    <cfRule type="expression" dxfId="5025" priority="157">
      <formula>IF($A5&lt;&gt;0,1,0)</formula>
    </cfRule>
  </conditionalFormatting>
  <conditionalFormatting sqref="C5:AD5">
    <cfRule type="expression" dxfId="5024" priority="156">
      <formula>IF(AND($A5&lt;&gt;0,WEEKDAY($B$1-1+C$4,1)=6),1,0)</formula>
    </cfRule>
  </conditionalFormatting>
  <conditionalFormatting sqref="C5:AD5">
    <cfRule type="expression" dxfId="5023" priority="155">
      <formula>IF($A5&lt;&gt;0,1,0)</formula>
    </cfRule>
  </conditionalFormatting>
  <conditionalFormatting sqref="C5:AD5">
    <cfRule type="expression" dxfId="5022" priority="154">
      <formula>IF(AND($A5&lt;&gt;0,WEEKDAY($B$1-1+C$4,1)=6),1,0)</formula>
    </cfRule>
  </conditionalFormatting>
  <conditionalFormatting sqref="C5:AD5">
    <cfRule type="expression" dxfId="5021" priority="153">
      <formula>IF($A5&lt;&gt;0,1,0)</formula>
    </cfRule>
  </conditionalFormatting>
  <conditionalFormatting sqref="C5:AD5">
    <cfRule type="cellIs" dxfId="5020" priority="148" operator="equal">
      <formula>"E"</formula>
    </cfRule>
    <cfRule type="cellIs" dxfId="5019" priority="149" operator="equal">
      <formula>"D"</formula>
    </cfRule>
    <cfRule type="cellIs" dxfId="5018" priority="150" operator="equal">
      <formula>"C"</formula>
    </cfRule>
    <cfRule type="cellIs" dxfId="5017" priority="151" operator="equal">
      <formula>"B"</formula>
    </cfRule>
    <cfRule type="cellIs" dxfId="5016" priority="152" operator="equal">
      <formula>"A"</formula>
    </cfRule>
  </conditionalFormatting>
  <conditionalFormatting sqref="C5:AD5">
    <cfRule type="cellIs" dxfId="5015" priority="140" stopIfTrue="1" operator="equal">
      <formula>"M"</formula>
    </cfRule>
    <cfRule type="cellIs" dxfId="5014" priority="141" stopIfTrue="1" operator="equal">
      <formula>"L"</formula>
    </cfRule>
    <cfRule type="cellIs" dxfId="5013" priority="142" stopIfTrue="1" operator="equal">
      <formula>"K"</formula>
    </cfRule>
    <cfRule type="cellIs" dxfId="5012" priority="143" stopIfTrue="1" operator="equal">
      <formula>"J"</formula>
    </cfRule>
    <cfRule type="cellIs" dxfId="5011" priority="144" operator="equal">
      <formula>"I"</formula>
    </cfRule>
    <cfRule type="cellIs" dxfId="5010" priority="145" operator="equal">
      <formula>"H"</formula>
    </cfRule>
    <cfRule type="cellIs" dxfId="5009" priority="146" operator="equal">
      <formula>"G"</formula>
    </cfRule>
    <cfRule type="cellIs" dxfId="5008" priority="147" operator="equal">
      <formula>"F"</formula>
    </cfRule>
  </conditionalFormatting>
  <conditionalFormatting sqref="C5:AD5">
    <cfRule type="expression" dxfId="5007" priority="139">
      <formula>IF(AND($A5&lt;&gt;0,WEEKDAY($B$1-1+C$4,1)=6),1,0)</formula>
    </cfRule>
  </conditionalFormatting>
  <conditionalFormatting sqref="C5:AD5">
    <cfRule type="expression" dxfId="5006" priority="138">
      <formula>IF($A5&lt;&gt;0,1,0)</formula>
    </cfRule>
  </conditionalFormatting>
  <conditionalFormatting sqref="C5:AD5">
    <cfRule type="expression" dxfId="5005" priority="137">
      <formula>IF(AND($A5&lt;&gt;0,WEEKDAY($B$1-1+C$4,1)=6),1,0)</formula>
    </cfRule>
  </conditionalFormatting>
  <conditionalFormatting sqref="C5:AD5">
    <cfRule type="expression" dxfId="5004" priority="136">
      <formula>IF($A5&lt;&gt;0,1,0)</formula>
    </cfRule>
  </conditionalFormatting>
  <conditionalFormatting sqref="C5:AD5">
    <cfRule type="expression" dxfId="5003" priority="135">
      <formula>IF(AND($A5&lt;&gt;0,WEEKDAY($B$1-1+C$4,1)=6),1,0)</formula>
    </cfRule>
  </conditionalFormatting>
  <conditionalFormatting sqref="C5:AD5">
    <cfRule type="expression" dxfId="5002" priority="134">
      <formula>IF($A5&lt;&gt;0,1,0)</formula>
    </cfRule>
  </conditionalFormatting>
  <conditionalFormatting sqref="C5:AD5">
    <cfRule type="cellIs" dxfId="5001" priority="129" operator="equal">
      <formula>"E"</formula>
    </cfRule>
    <cfRule type="cellIs" dxfId="5000" priority="130" operator="equal">
      <formula>"D"</formula>
    </cfRule>
    <cfRule type="cellIs" dxfId="4999" priority="131" operator="equal">
      <formula>"C"</formula>
    </cfRule>
    <cfRule type="cellIs" dxfId="4998" priority="132" operator="equal">
      <formula>"B"</formula>
    </cfRule>
    <cfRule type="cellIs" dxfId="4997" priority="133" operator="equal">
      <formula>"A"</formula>
    </cfRule>
  </conditionalFormatting>
  <conditionalFormatting sqref="C5:AD5">
    <cfRule type="cellIs" dxfId="4996" priority="121" stopIfTrue="1" operator="equal">
      <formula>"M"</formula>
    </cfRule>
    <cfRule type="cellIs" dxfId="4995" priority="122" stopIfTrue="1" operator="equal">
      <formula>"L"</formula>
    </cfRule>
    <cfRule type="cellIs" dxfId="4994" priority="123" stopIfTrue="1" operator="equal">
      <formula>"K"</formula>
    </cfRule>
    <cfRule type="cellIs" dxfId="4993" priority="124" stopIfTrue="1" operator="equal">
      <formula>"J"</formula>
    </cfRule>
    <cfRule type="cellIs" dxfId="4992" priority="125" operator="equal">
      <formula>"I"</formula>
    </cfRule>
    <cfRule type="cellIs" dxfId="4991" priority="126" operator="equal">
      <formula>"H"</formula>
    </cfRule>
    <cfRule type="cellIs" dxfId="4990" priority="127" operator="equal">
      <formula>"G"</formula>
    </cfRule>
    <cfRule type="cellIs" dxfId="4989" priority="128" operator="equal">
      <formula>"F"</formula>
    </cfRule>
  </conditionalFormatting>
  <conditionalFormatting sqref="C6">
    <cfRule type="expression" dxfId="4988" priority="120">
      <formula>IF(AND($A6&lt;&gt;0,WEEKDAY($B$1-1+C$4,1)=6),1,0)</formula>
    </cfRule>
  </conditionalFormatting>
  <conditionalFormatting sqref="C6">
    <cfRule type="expression" dxfId="4987" priority="119">
      <formula>IF($A6&lt;&gt;0,1,0)</formula>
    </cfRule>
  </conditionalFormatting>
  <conditionalFormatting sqref="C6">
    <cfRule type="expression" dxfId="4986" priority="118">
      <formula>IF($A6&lt;&gt;0,1,0)</formula>
    </cfRule>
  </conditionalFormatting>
  <conditionalFormatting sqref="C6">
    <cfRule type="expression" dxfId="4985" priority="117">
      <formula>IF(AND($A6&lt;&gt;0,WEEKDAY($B$1-1+C$4,1)=6),1,0)</formula>
    </cfRule>
  </conditionalFormatting>
  <conditionalFormatting sqref="C6">
    <cfRule type="expression" dxfId="4984" priority="116">
      <formula>IF($A6&lt;&gt;0,1,0)</formula>
    </cfRule>
  </conditionalFormatting>
  <conditionalFormatting sqref="C6">
    <cfRule type="expression" dxfId="4983" priority="115">
      <formula>IF(AND($A6&lt;&gt;0,WEEKDAY($B$1-1+C$4,1)=6),1,0)</formula>
    </cfRule>
  </conditionalFormatting>
  <conditionalFormatting sqref="C6">
    <cfRule type="expression" dxfId="4982" priority="114">
      <formula>IF($A6&lt;&gt;0,1,0)</formula>
    </cfRule>
  </conditionalFormatting>
  <conditionalFormatting sqref="C6">
    <cfRule type="cellIs" dxfId="4981" priority="109" operator="equal">
      <formula>"E"</formula>
    </cfRule>
    <cfRule type="cellIs" dxfId="4980" priority="110" operator="equal">
      <formula>"D"</formula>
    </cfRule>
    <cfRule type="cellIs" dxfId="4979" priority="111" operator="equal">
      <formula>"C"</formula>
    </cfRule>
    <cfRule type="cellIs" dxfId="4978" priority="112" operator="equal">
      <formula>"B"</formula>
    </cfRule>
    <cfRule type="cellIs" dxfId="4977" priority="113" operator="equal">
      <formula>"A"</formula>
    </cfRule>
  </conditionalFormatting>
  <conditionalFormatting sqref="C6">
    <cfRule type="cellIs" dxfId="4976" priority="101" stopIfTrue="1" operator="equal">
      <formula>"M"</formula>
    </cfRule>
    <cfRule type="cellIs" dxfId="4975" priority="102" stopIfTrue="1" operator="equal">
      <formula>"L"</formula>
    </cfRule>
    <cfRule type="cellIs" dxfId="4974" priority="103" stopIfTrue="1" operator="equal">
      <formula>"K"</formula>
    </cfRule>
    <cfRule type="cellIs" dxfId="4973" priority="104" stopIfTrue="1" operator="equal">
      <formula>"J"</formula>
    </cfRule>
    <cfRule type="cellIs" dxfId="4972" priority="105" operator="equal">
      <formula>"I"</formula>
    </cfRule>
    <cfRule type="cellIs" dxfId="4971" priority="106" operator="equal">
      <formula>"H"</formula>
    </cfRule>
    <cfRule type="cellIs" dxfId="4970" priority="107" operator="equal">
      <formula>"G"</formula>
    </cfRule>
    <cfRule type="cellIs" dxfId="4969" priority="108" operator="equal">
      <formula>"F"</formula>
    </cfRule>
  </conditionalFormatting>
  <conditionalFormatting sqref="C6">
    <cfRule type="expression" dxfId="4968" priority="100">
      <formula>IF(AND($A6&lt;&gt;0,WEEKDAY($B$1-1+C$4,1)=6),1,0)</formula>
    </cfRule>
  </conditionalFormatting>
  <conditionalFormatting sqref="C6">
    <cfRule type="expression" dxfId="4967" priority="99">
      <formula>IF($A6&lt;&gt;0,1,0)</formula>
    </cfRule>
  </conditionalFormatting>
  <conditionalFormatting sqref="C6">
    <cfRule type="expression" dxfId="4966" priority="98">
      <formula>IF(AND($A6&lt;&gt;0,WEEKDAY($B$1-1+C$4,1)=6),1,0)</formula>
    </cfRule>
  </conditionalFormatting>
  <conditionalFormatting sqref="C6">
    <cfRule type="expression" dxfId="4965" priority="97">
      <formula>IF($A6&lt;&gt;0,1,0)</formula>
    </cfRule>
  </conditionalFormatting>
  <conditionalFormatting sqref="C6">
    <cfRule type="expression" dxfId="4964" priority="96">
      <formula>IF(AND($A6&lt;&gt;0,WEEKDAY($B$1-1+C$4,1)=6),1,0)</formula>
    </cfRule>
  </conditionalFormatting>
  <conditionalFormatting sqref="C6">
    <cfRule type="expression" dxfId="4963" priority="95">
      <formula>IF($A6&lt;&gt;0,1,0)</formula>
    </cfRule>
  </conditionalFormatting>
  <conditionalFormatting sqref="C6">
    <cfRule type="expression" dxfId="4962" priority="94">
      <formula>IF(AND($A6&lt;&gt;0,WEEKDAY($B$1-1+C$4,1)=6),1,0)</formula>
    </cfRule>
  </conditionalFormatting>
  <conditionalFormatting sqref="C6">
    <cfRule type="expression" dxfId="4961" priority="93">
      <formula>IF($A6&lt;&gt;0,1,0)</formula>
    </cfRule>
  </conditionalFormatting>
  <conditionalFormatting sqref="C6">
    <cfRule type="cellIs" dxfId="4960" priority="88" operator="equal">
      <formula>"E"</formula>
    </cfRule>
    <cfRule type="cellIs" dxfId="4959" priority="89" operator="equal">
      <formula>"D"</formula>
    </cfRule>
    <cfRule type="cellIs" dxfId="4958" priority="90" operator="equal">
      <formula>"C"</formula>
    </cfRule>
    <cfRule type="cellIs" dxfId="4957" priority="91" operator="equal">
      <formula>"B"</formula>
    </cfRule>
    <cfRule type="cellIs" dxfId="4956" priority="92" operator="equal">
      <formula>"A"</formula>
    </cfRule>
  </conditionalFormatting>
  <conditionalFormatting sqref="C6">
    <cfRule type="cellIs" dxfId="4955" priority="80" stopIfTrue="1" operator="equal">
      <formula>"M"</formula>
    </cfRule>
    <cfRule type="cellIs" dxfId="4954" priority="81" stopIfTrue="1" operator="equal">
      <formula>"L"</formula>
    </cfRule>
    <cfRule type="cellIs" dxfId="4953" priority="82" stopIfTrue="1" operator="equal">
      <formula>"K"</formula>
    </cfRule>
    <cfRule type="cellIs" dxfId="4952" priority="83" stopIfTrue="1" operator="equal">
      <formula>"J"</formula>
    </cfRule>
    <cfRule type="cellIs" dxfId="4951" priority="84" operator="equal">
      <formula>"I"</formula>
    </cfRule>
    <cfRule type="cellIs" dxfId="4950" priority="85" operator="equal">
      <formula>"H"</formula>
    </cfRule>
    <cfRule type="cellIs" dxfId="4949" priority="86" operator="equal">
      <formula>"G"</formula>
    </cfRule>
    <cfRule type="cellIs" dxfId="4948" priority="87" operator="equal">
      <formula>"F"</formula>
    </cfRule>
  </conditionalFormatting>
  <conditionalFormatting sqref="C6">
    <cfRule type="expression" dxfId="4947" priority="79">
      <formula>IF(AND($A6&lt;&gt;0,WEEKDAY($B$1-1+C$4,1)=6),1,0)</formula>
    </cfRule>
  </conditionalFormatting>
  <conditionalFormatting sqref="C6">
    <cfRule type="expression" dxfId="4946" priority="78">
      <formula>IF($A6&lt;&gt;0,1,0)</formula>
    </cfRule>
  </conditionalFormatting>
  <conditionalFormatting sqref="C6">
    <cfRule type="expression" dxfId="4945" priority="77">
      <formula>IF(AND($A6&lt;&gt;0,WEEKDAY($B$1-1+C$4,1)=6),1,0)</formula>
    </cfRule>
  </conditionalFormatting>
  <conditionalFormatting sqref="C6">
    <cfRule type="expression" dxfId="4944" priority="76">
      <formula>IF($A6&lt;&gt;0,1,0)</formula>
    </cfRule>
  </conditionalFormatting>
  <conditionalFormatting sqref="C6">
    <cfRule type="expression" dxfId="4943" priority="75">
      <formula>IF(AND($A6&lt;&gt;0,WEEKDAY($B$1-1+C$4,1)=6),1,0)</formula>
    </cfRule>
  </conditionalFormatting>
  <conditionalFormatting sqref="C6">
    <cfRule type="expression" dxfId="4942" priority="74">
      <formula>IF($A6&lt;&gt;0,1,0)</formula>
    </cfRule>
  </conditionalFormatting>
  <conditionalFormatting sqref="C6">
    <cfRule type="cellIs" dxfId="4941" priority="69" operator="equal">
      <formula>"E"</formula>
    </cfRule>
    <cfRule type="cellIs" dxfId="4940" priority="70" operator="equal">
      <formula>"D"</formula>
    </cfRule>
    <cfRule type="cellIs" dxfId="4939" priority="71" operator="equal">
      <formula>"C"</formula>
    </cfRule>
    <cfRule type="cellIs" dxfId="4938" priority="72" operator="equal">
      <formula>"B"</formula>
    </cfRule>
    <cfRule type="cellIs" dxfId="4937" priority="73" operator="equal">
      <formula>"A"</formula>
    </cfRule>
  </conditionalFormatting>
  <conditionalFormatting sqref="C6">
    <cfRule type="cellIs" dxfId="4936" priority="61" stopIfTrue="1" operator="equal">
      <formula>"M"</formula>
    </cfRule>
    <cfRule type="cellIs" dxfId="4935" priority="62" stopIfTrue="1" operator="equal">
      <formula>"L"</formula>
    </cfRule>
    <cfRule type="cellIs" dxfId="4934" priority="63" stopIfTrue="1" operator="equal">
      <formula>"K"</formula>
    </cfRule>
    <cfRule type="cellIs" dxfId="4933" priority="64" stopIfTrue="1" operator="equal">
      <formula>"J"</formula>
    </cfRule>
    <cfRule type="cellIs" dxfId="4932" priority="65" operator="equal">
      <formula>"I"</formula>
    </cfRule>
    <cfRule type="cellIs" dxfId="4931" priority="66" operator="equal">
      <formula>"H"</formula>
    </cfRule>
    <cfRule type="cellIs" dxfId="4930" priority="67" operator="equal">
      <formula>"G"</formula>
    </cfRule>
    <cfRule type="cellIs" dxfId="4929" priority="68" operator="equal">
      <formula>"F"</formula>
    </cfRule>
  </conditionalFormatting>
  <conditionalFormatting sqref="C6:AD6">
    <cfRule type="expression" dxfId="4928" priority="60">
      <formula>IF(AND($A6&lt;&gt;0,WEEKDAY($B$1-1+C$4,1)=6),1,0)</formula>
    </cfRule>
  </conditionalFormatting>
  <conditionalFormatting sqref="C6:AD6">
    <cfRule type="expression" dxfId="4927" priority="59">
      <formula>IF($A6&lt;&gt;0,1,0)</formula>
    </cfRule>
  </conditionalFormatting>
  <conditionalFormatting sqref="C6:AD6">
    <cfRule type="expression" dxfId="4926" priority="58">
      <formula>IF($A6&lt;&gt;0,1,0)</formula>
    </cfRule>
  </conditionalFormatting>
  <conditionalFormatting sqref="C6:AD6">
    <cfRule type="expression" dxfId="4925" priority="57">
      <formula>IF(AND($A6&lt;&gt;0,WEEKDAY($B$1-1+C$4,1)=6),1,0)</formula>
    </cfRule>
  </conditionalFormatting>
  <conditionalFormatting sqref="C6:AD6">
    <cfRule type="expression" dxfId="4924" priority="56">
      <formula>IF($A6&lt;&gt;0,1,0)</formula>
    </cfRule>
  </conditionalFormatting>
  <conditionalFormatting sqref="C6:AD6">
    <cfRule type="expression" dxfId="4923" priority="55">
      <formula>IF(AND($A6&lt;&gt;0,WEEKDAY($B$1-1+C$4,1)=6),1,0)</formula>
    </cfRule>
  </conditionalFormatting>
  <conditionalFormatting sqref="C6:AD6">
    <cfRule type="expression" dxfId="4922" priority="54">
      <formula>IF($A6&lt;&gt;0,1,0)</formula>
    </cfRule>
  </conditionalFormatting>
  <conditionalFormatting sqref="C6:AD6">
    <cfRule type="cellIs" dxfId="4921" priority="49" operator="equal">
      <formula>"E"</formula>
    </cfRule>
    <cfRule type="cellIs" dxfId="4920" priority="50" operator="equal">
      <formula>"D"</formula>
    </cfRule>
    <cfRule type="cellIs" dxfId="4919" priority="51" operator="equal">
      <formula>"C"</formula>
    </cfRule>
    <cfRule type="cellIs" dxfId="4918" priority="52" operator="equal">
      <formula>"B"</formula>
    </cfRule>
    <cfRule type="cellIs" dxfId="4917" priority="53" operator="equal">
      <formula>"A"</formula>
    </cfRule>
  </conditionalFormatting>
  <conditionalFormatting sqref="C6:AD6">
    <cfRule type="cellIs" dxfId="4916" priority="41" stopIfTrue="1" operator="equal">
      <formula>"M"</formula>
    </cfRule>
    <cfRule type="cellIs" dxfId="4915" priority="42" stopIfTrue="1" operator="equal">
      <formula>"L"</formula>
    </cfRule>
    <cfRule type="cellIs" dxfId="4914" priority="43" stopIfTrue="1" operator="equal">
      <formula>"K"</formula>
    </cfRule>
    <cfRule type="cellIs" dxfId="4913" priority="44" stopIfTrue="1" operator="equal">
      <formula>"J"</formula>
    </cfRule>
    <cfRule type="cellIs" dxfId="4912" priority="45" operator="equal">
      <formula>"I"</formula>
    </cfRule>
    <cfRule type="cellIs" dxfId="4911" priority="46" operator="equal">
      <formula>"H"</formula>
    </cfRule>
    <cfRule type="cellIs" dxfId="4910" priority="47" operator="equal">
      <formula>"G"</formula>
    </cfRule>
    <cfRule type="cellIs" dxfId="4909" priority="48" operator="equal">
      <formula>"F"</formula>
    </cfRule>
  </conditionalFormatting>
  <conditionalFormatting sqref="C6:AD6">
    <cfRule type="expression" dxfId="4908" priority="40">
      <formula>IF(AND($A6&lt;&gt;0,WEEKDAY($B$1-1+C$4,1)=6),1,0)</formula>
    </cfRule>
  </conditionalFormatting>
  <conditionalFormatting sqref="C6:AD6">
    <cfRule type="expression" dxfId="4907" priority="39">
      <formula>IF($A6&lt;&gt;0,1,0)</formula>
    </cfRule>
  </conditionalFormatting>
  <conditionalFormatting sqref="C6:AD6">
    <cfRule type="expression" dxfId="4906" priority="38">
      <formula>IF(AND($A6&lt;&gt;0,WEEKDAY($B$1-1+C$4,1)=6),1,0)</formula>
    </cfRule>
  </conditionalFormatting>
  <conditionalFormatting sqref="C6:AD6">
    <cfRule type="expression" dxfId="4905" priority="37">
      <formula>IF($A6&lt;&gt;0,1,0)</formula>
    </cfRule>
  </conditionalFormatting>
  <conditionalFormatting sqref="C6:AD6">
    <cfRule type="expression" dxfId="4904" priority="36">
      <formula>IF(AND($A6&lt;&gt;0,WEEKDAY($B$1-1+C$4,1)=6),1,0)</formula>
    </cfRule>
  </conditionalFormatting>
  <conditionalFormatting sqref="C6:AD6">
    <cfRule type="expression" dxfId="4903" priority="35">
      <formula>IF($A6&lt;&gt;0,1,0)</formula>
    </cfRule>
  </conditionalFormatting>
  <conditionalFormatting sqref="C6:AD6">
    <cfRule type="expression" dxfId="4902" priority="34">
      <formula>IF(AND($A6&lt;&gt;0,WEEKDAY($B$1-1+C$4,1)=6),1,0)</formula>
    </cfRule>
  </conditionalFormatting>
  <conditionalFormatting sqref="C6:AD6">
    <cfRule type="expression" dxfId="4901" priority="33">
      <formula>IF($A6&lt;&gt;0,1,0)</formula>
    </cfRule>
  </conditionalFormatting>
  <conditionalFormatting sqref="C6:AD6">
    <cfRule type="cellIs" dxfId="4900" priority="28" operator="equal">
      <formula>"E"</formula>
    </cfRule>
    <cfRule type="cellIs" dxfId="4899" priority="29" operator="equal">
      <formula>"D"</formula>
    </cfRule>
    <cfRule type="cellIs" dxfId="4898" priority="30" operator="equal">
      <formula>"C"</formula>
    </cfRule>
    <cfRule type="cellIs" dxfId="4897" priority="31" operator="equal">
      <formula>"B"</formula>
    </cfRule>
    <cfRule type="cellIs" dxfId="4896" priority="32" operator="equal">
      <formula>"A"</formula>
    </cfRule>
  </conditionalFormatting>
  <conditionalFormatting sqref="C6:AD6">
    <cfRule type="cellIs" dxfId="4895" priority="20" stopIfTrue="1" operator="equal">
      <formula>"M"</formula>
    </cfRule>
    <cfRule type="cellIs" dxfId="4894" priority="21" stopIfTrue="1" operator="equal">
      <formula>"L"</formula>
    </cfRule>
    <cfRule type="cellIs" dxfId="4893" priority="22" stopIfTrue="1" operator="equal">
      <formula>"K"</formula>
    </cfRule>
    <cfRule type="cellIs" dxfId="4892" priority="23" stopIfTrue="1" operator="equal">
      <formula>"J"</formula>
    </cfRule>
    <cfRule type="cellIs" dxfId="4891" priority="24" operator="equal">
      <formula>"I"</formula>
    </cfRule>
    <cfRule type="cellIs" dxfId="4890" priority="25" operator="equal">
      <formula>"H"</formula>
    </cfRule>
    <cfRule type="cellIs" dxfId="4889" priority="26" operator="equal">
      <formula>"G"</formula>
    </cfRule>
    <cfRule type="cellIs" dxfId="4888" priority="27" operator="equal">
      <formula>"F"</formula>
    </cfRule>
  </conditionalFormatting>
  <conditionalFormatting sqref="C6:AD6">
    <cfRule type="expression" dxfId="4887" priority="19">
      <formula>IF(AND($A6&lt;&gt;0,WEEKDAY($B$1-1+C$4,1)=6),1,0)</formula>
    </cfRule>
  </conditionalFormatting>
  <conditionalFormatting sqref="C6:AD6">
    <cfRule type="expression" dxfId="4886" priority="18">
      <formula>IF($A6&lt;&gt;0,1,0)</formula>
    </cfRule>
  </conditionalFormatting>
  <conditionalFormatting sqref="C6:AD6">
    <cfRule type="expression" dxfId="4885" priority="17">
      <formula>IF(AND($A6&lt;&gt;0,WEEKDAY($B$1-1+C$4,1)=6),1,0)</formula>
    </cfRule>
  </conditionalFormatting>
  <conditionalFormatting sqref="C6:AD6">
    <cfRule type="expression" dxfId="4884" priority="16">
      <formula>IF($A6&lt;&gt;0,1,0)</formula>
    </cfRule>
  </conditionalFormatting>
  <conditionalFormatting sqref="C6:AD6">
    <cfRule type="expression" dxfId="4883" priority="15">
      <formula>IF(AND($A6&lt;&gt;0,WEEKDAY($B$1-1+C$4,1)=6),1,0)</formula>
    </cfRule>
  </conditionalFormatting>
  <conditionalFormatting sqref="C6:AD6">
    <cfRule type="expression" dxfId="4882" priority="14">
      <formula>IF($A6&lt;&gt;0,1,0)</formula>
    </cfRule>
  </conditionalFormatting>
  <conditionalFormatting sqref="C6:AD6">
    <cfRule type="cellIs" dxfId="4881" priority="9" operator="equal">
      <formula>"E"</formula>
    </cfRule>
    <cfRule type="cellIs" dxfId="4880" priority="10" operator="equal">
      <formula>"D"</formula>
    </cfRule>
    <cfRule type="cellIs" dxfId="4879" priority="11" operator="equal">
      <formula>"C"</formula>
    </cfRule>
    <cfRule type="cellIs" dxfId="4878" priority="12" operator="equal">
      <formula>"B"</formula>
    </cfRule>
    <cfRule type="cellIs" dxfId="4877" priority="13" operator="equal">
      <formula>"A"</formula>
    </cfRule>
  </conditionalFormatting>
  <conditionalFormatting sqref="C6:AD6">
    <cfRule type="cellIs" dxfId="4876" priority="1" stopIfTrue="1" operator="equal">
      <formula>"M"</formula>
    </cfRule>
    <cfRule type="cellIs" dxfId="4875" priority="2" stopIfTrue="1" operator="equal">
      <formula>"L"</formula>
    </cfRule>
    <cfRule type="cellIs" dxfId="4874" priority="3" stopIfTrue="1" operator="equal">
      <formula>"K"</formula>
    </cfRule>
    <cfRule type="cellIs" dxfId="4873" priority="4" stopIfTrue="1" operator="equal">
      <formula>"J"</formula>
    </cfRule>
    <cfRule type="cellIs" dxfId="4872" priority="5" operator="equal">
      <formula>"I"</formula>
    </cfRule>
    <cfRule type="cellIs" dxfId="4871" priority="6" operator="equal">
      <formula>"H"</formula>
    </cfRule>
    <cfRule type="cellIs" dxfId="4870" priority="7" operator="equal">
      <formula>"G"</formula>
    </cfRule>
    <cfRule type="cellIs" dxfId="4869" priority="8" operator="equal">
      <formula>"F"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4"/>
  <dimension ref="A1:AU604"/>
  <sheetViews>
    <sheetView showGridLines="0" rightToLeft="1" workbookViewId="0">
      <pane ySplit="4" topLeftCell="A5" activePane="bottomLeft" state="frozen"/>
      <selection pane="bottomLeft" activeCell="C5" sqref="C5:AD6"/>
    </sheetView>
  </sheetViews>
  <sheetFormatPr defaultColWidth="0" defaultRowHeight="15"/>
  <cols>
    <col min="1" max="1" width="22" style="8" customWidth="1"/>
    <col min="2" max="2" width="14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18</v>
      </c>
      <c r="B1" s="9"/>
      <c r="AN1" s="10"/>
      <c r="AO1" s="10"/>
      <c r="AP1" s="16"/>
      <c r="AQ1" s="16"/>
      <c r="AR1" s="17" t="s">
        <v>57</v>
      </c>
      <c r="AS1" s="17"/>
      <c r="AT1" s="17"/>
    </row>
    <row r="2" spans="1:46" s="8" customFormat="1" ht="30.75" customHeight="1">
      <c r="A2" s="11"/>
      <c r="B2" s="9"/>
      <c r="F2" s="12"/>
      <c r="G2" s="12"/>
      <c r="H2" s="12"/>
      <c r="I2" s="12"/>
      <c r="J2" s="12"/>
      <c r="K2" s="12"/>
      <c r="L2" s="12"/>
      <c r="M2" s="77" t="s">
        <v>3</v>
      </c>
      <c r="N2" s="77"/>
      <c r="O2" s="77"/>
      <c r="P2" s="77"/>
      <c r="Q2" s="77"/>
      <c r="R2" s="77"/>
      <c r="S2" s="12"/>
      <c r="T2" s="1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96" t="s">
        <v>31</v>
      </c>
      <c r="AI3" s="98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 ht="15" customHeigh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/>
      <c r="AF4" s="7"/>
      <c r="AG4" s="7"/>
      <c r="AH4" s="97"/>
      <c r="AI4" s="99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/>
      <c r="AF5" s="30"/>
      <c r="AG5" s="30"/>
      <c r="AH5" s="34">
        <f>COUNTIF($C5:$AG5,"a")</f>
        <v>24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/>
      <c r="AF6" s="30"/>
      <c r="AG6" s="30"/>
      <c r="AH6" s="34">
        <f t="shared" ref="AH6:AH69" si="0">COUNTIF($C6:$AG6,"a")</f>
        <v>24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2">
    <mergeCell ref="M2:R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  <mergeCell ref="AH3:AH4"/>
    <mergeCell ref="AI3:AI4"/>
  </mergeCells>
  <conditionalFormatting sqref="C5:AG599 A12:AG12">
    <cfRule type="expression" dxfId="4868" priority="751">
      <formula>IF(AND($A5&lt;&gt;0,WEEKDAY($B$1-1+A$4,1)=6),1,0)</formula>
    </cfRule>
  </conditionalFormatting>
  <conditionalFormatting sqref="C5:AG599 A12:AJ12">
    <cfRule type="expression" dxfId="4867" priority="747">
      <formula>IF($A5&lt;&gt;0,1,0)</formula>
    </cfRule>
  </conditionalFormatting>
  <conditionalFormatting sqref="A5:B599">
    <cfRule type="expression" dxfId="4866" priority="746">
      <formula>IF($A5&lt;&gt;0,1,0)</formula>
    </cfRule>
  </conditionalFormatting>
  <conditionalFormatting sqref="AH5:AJ599">
    <cfRule type="expression" dxfId="4865" priority="745">
      <formula>IF($A5&lt;&gt;0,1,0)</formula>
    </cfRule>
  </conditionalFormatting>
  <conditionalFormatting sqref="AH5:AJ5">
    <cfRule type="expression" dxfId="4864" priority="740">
      <formula>IF($A5&lt;&gt;0,1,0)</formula>
    </cfRule>
  </conditionalFormatting>
  <conditionalFormatting sqref="AH12:AJ12 AH5:AJ5">
    <cfRule type="expression" dxfId="4863" priority="759">
      <formula>IF(AND($A5&lt;&gt;0,WEEKDAY($B$1-1+AH$3,1)=6),1,0)</formula>
    </cfRule>
  </conditionalFormatting>
  <conditionalFormatting sqref="C5:AG100">
    <cfRule type="expression" dxfId="4862" priority="739">
      <formula>IF(AND($A5&lt;&gt;0,WEEKDAY($B$1-1+C$4,1)=6),1,0)</formula>
    </cfRule>
  </conditionalFormatting>
  <conditionalFormatting sqref="C5:AG100">
    <cfRule type="expression" dxfId="4861" priority="735">
      <formula>IF($A5&lt;&gt;0,1,0)</formula>
    </cfRule>
  </conditionalFormatting>
  <conditionalFormatting sqref="AH5:AT100">
    <cfRule type="expression" dxfId="4860" priority="734">
      <formula>IF($A5&lt;&gt;0,1,0)</formula>
    </cfRule>
  </conditionalFormatting>
  <conditionalFormatting sqref="AH12:AJ12">
    <cfRule type="expression" dxfId="4859" priority="733">
      <formula>IF(AND($A12&lt;&gt;0,WEEKDAY($B$1-1+AH$4,1)=6),1,0)</formula>
    </cfRule>
  </conditionalFormatting>
  <conditionalFormatting sqref="AH12:AJ12">
    <cfRule type="expression" dxfId="4858" priority="729">
      <formula>IF($A12&lt;&gt;0,1,0)</formula>
    </cfRule>
  </conditionalFormatting>
  <conditionalFormatting sqref="AH2:AI3 AJ2:AK4 AL2:AT3">
    <cfRule type="cellIs" dxfId="4857" priority="724" operator="equal">
      <formula>"E"</formula>
    </cfRule>
    <cfRule type="cellIs" dxfId="4856" priority="725" operator="equal">
      <formula>"D"</formula>
    </cfRule>
    <cfRule type="cellIs" dxfId="4855" priority="726" operator="equal">
      <formula>"C"</formula>
    </cfRule>
    <cfRule type="cellIs" dxfId="4854" priority="727" operator="equal">
      <formula>"B"</formula>
    </cfRule>
    <cfRule type="cellIs" dxfId="4853" priority="728" operator="equal">
      <formula>"A"</formula>
    </cfRule>
  </conditionalFormatting>
  <conditionalFormatting sqref="AH2:AI3 AJ2:AK4 AL2:AT3">
    <cfRule type="cellIs" dxfId="4852" priority="716" operator="equal">
      <formula>"M"</formula>
    </cfRule>
    <cfRule type="cellIs" dxfId="4851" priority="717" operator="equal">
      <formula>"L"</formula>
    </cfRule>
    <cfRule type="cellIs" dxfId="4850" priority="718" operator="equal">
      <formula>"K"</formula>
    </cfRule>
    <cfRule type="cellIs" dxfId="4849" priority="719" operator="equal">
      <formula>"J"</formula>
    </cfRule>
    <cfRule type="cellIs" dxfId="4848" priority="720" operator="equal">
      <formula>"I"</formula>
    </cfRule>
    <cfRule type="cellIs" dxfId="4847" priority="721" operator="equal">
      <formula>"H"</formula>
    </cfRule>
    <cfRule type="cellIs" dxfId="4846" priority="722" operator="equal">
      <formula>"G"</formula>
    </cfRule>
    <cfRule type="cellIs" dxfId="4845" priority="723" operator="equal">
      <formula>"F"</formula>
    </cfRule>
  </conditionalFormatting>
  <conditionalFormatting sqref="AP1:AS1">
    <cfRule type="cellIs" dxfId="4844" priority="711" operator="equal">
      <formula>"E"</formula>
    </cfRule>
    <cfRule type="cellIs" dxfId="4843" priority="712" operator="equal">
      <formula>"D"</formula>
    </cfRule>
    <cfRule type="cellIs" dxfId="4842" priority="713" operator="equal">
      <formula>"C"</formula>
    </cfRule>
    <cfRule type="cellIs" dxfId="4841" priority="714" operator="equal">
      <formula>"B"</formula>
    </cfRule>
    <cfRule type="cellIs" dxfId="4840" priority="715" operator="equal">
      <formula>"A"</formula>
    </cfRule>
  </conditionalFormatting>
  <conditionalFormatting sqref="AP1:AS1">
    <cfRule type="cellIs" dxfId="4839" priority="703" operator="equal">
      <formula>"M"</formula>
    </cfRule>
    <cfRule type="cellIs" dxfId="4838" priority="704" operator="equal">
      <formula>"L"</formula>
    </cfRule>
    <cfRule type="cellIs" dxfId="4837" priority="705" operator="equal">
      <formula>"K"</formula>
    </cfRule>
    <cfRule type="cellIs" dxfId="4836" priority="706" operator="equal">
      <formula>"J"</formula>
    </cfRule>
    <cfRule type="cellIs" dxfId="4835" priority="707" operator="equal">
      <formula>"I"</formula>
    </cfRule>
    <cfRule type="cellIs" dxfId="4834" priority="708" operator="equal">
      <formula>"H"</formula>
    </cfRule>
    <cfRule type="cellIs" dxfId="4833" priority="709" operator="equal">
      <formula>"G"</formula>
    </cfRule>
    <cfRule type="cellIs" dxfId="4832" priority="710" operator="equal">
      <formula>"F"</formula>
    </cfRule>
  </conditionalFormatting>
  <conditionalFormatting sqref="C5:AG600">
    <cfRule type="expression" dxfId="4831" priority="702">
      <formula>IF(AND($A5&lt;&gt;0,WEEKDAY($B$1-1+C$4,1)=6),1,0)</formula>
    </cfRule>
  </conditionalFormatting>
  <conditionalFormatting sqref="C5:AG600">
    <cfRule type="expression" dxfId="4830" priority="701">
      <formula>IF($A5&lt;&gt;0,1,0)</formula>
    </cfRule>
  </conditionalFormatting>
  <conditionalFormatting sqref="A5:B600">
    <cfRule type="expression" dxfId="4829" priority="700">
      <formula>IF($A5&lt;&gt;0,1,0)</formula>
    </cfRule>
  </conditionalFormatting>
  <conditionalFormatting sqref="AH5:AJ600">
    <cfRule type="expression" dxfId="4828" priority="699">
      <formula>IF($A5&lt;&gt;0,1,0)</formula>
    </cfRule>
  </conditionalFormatting>
  <conditionalFormatting sqref="C5:AG100">
    <cfRule type="expression" dxfId="4827" priority="698">
      <formula>IF(AND($A5&lt;&gt;0,WEEKDAY($B$1-1+C$4,1)=6),1,0)</formula>
    </cfRule>
  </conditionalFormatting>
  <conditionalFormatting sqref="C5:AG100">
    <cfRule type="expression" dxfId="4826" priority="697">
      <formula>IF($A5&lt;&gt;0,1,0)</formula>
    </cfRule>
  </conditionalFormatting>
  <conditionalFormatting sqref="AH5:AT100">
    <cfRule type="expression" dxfId="4825" priority="696">
      <formula>IF($A5&lt;&gt;0,1,0)</formula>
    </cfRule>
  </conditionalFormatting>
  <conditionalFormatting sqref="AH12:AJ12">
    <cfRule type="expression" dxfId="4824" priority="695">
      <formula>IF(AND($A12&lt;&gt;0,WEEKDAY($B$1-1+AH$4,1)=6),1,0)</formula>
    </cfRule>
  </conditionalFormatting>
  <conditionalFormatting sqref="AH12:AJ12">
    <cfRule type="expression" dxfId="4823" priority="694">
      <formula>IF($A12&lt;&gt;0,1,0)</formula>
    </cfRule>
  </conditionalFormatting>
  <conditionalFormatting sqref="AU1:XFD1048576 AH5:AI1048576 AH1:AI3 AJ1:AK1048576 AL1:AT3 AL5:AT1048576 A1:AG1048576">
    <cfRule type="cellIs" dxfId="4822" priority="689" operator="equal">
      <formula>"E"</formula>
    </cfRule>
    <cfRule type="cellIs" dxfId="4821" priority="690" operator="equal">
      <formula>"D"</formula>
    </cfRule>
    <cfRule type="cellIs" dxfId="4820" priority="691" operator="equal">
      <formula>"C"</formula>
    </cfRule>
    <cfRule type="cellIs" dxfId="4819" priority="692" operator="equal">
      <formula>"B"</formula>
    </cfRule>
    <cfRule type="cellIs" dxfId="4818" priority="693" operator="equal">
      <formula>"A"</formula>
    </cfRule>
  </conditionalFormatting>
  <conditionalFormatting sqref="AU1:XFD1048576 AH5:AI1048576 AH1:AI3 AJ1:AK1048576 AL1:AT3 AL5:AT1048576 A1:AG1048576">
    <cfRule type="cellIs" dxfId="4817" priority="681" stopIfTrue="1" operator="equal">
      <formula>"M"</formula>
    </cfRule>
    <cfRule type="cellIs" dxfId="4816" priority="682" stopIfTrue="1" operator="equal">
      <formula>"L"</formula>
    </cfRule>
    <cfRule type="cellIs" dxfId="4815" priority="683" stopIfTrue="1" operator="equal">
      <formula>"K"</formula>
    </cfRule>
    <cfRule type="cellIs" dxfId="4814" priority="684" stopIfTrue="1" operator="equal">
      <formula>"J"</formula>
    </cfRule>
    <cfRule type="cellIs" dxfId="4813" priority="685" operator="equal">
      <formula>"I"</formula>
    </cfRule>
    <cfRule type="cellIs" dxfId="4812" priority="686" operator="equal">
      <formula>"H"</formula>
    </cfRule>
    <cfRule type="cellIs" dxfId="4811" priority="687" operator="equal">
      <formula>"G"</formula>
    </cfRule>
    <cfRule type="cellIs" dxfId="4810" priority="688" operator="equal">
      <formula>"F"</formula>
    </cfRule>
  </conditionalFormatting>
  <conditionalFormatting sqref="C5:AF5">
    <cfRule type="expression" dxfId="4809" priority="680">
      <formula>IF(AND($A5&lt;&gt;0,WEEKDAY($B$1-1+C$4,1)=6),1,0)</formula>
    </cfRule>
  </conditionalFormatting>
  <conditionalFormatting sqref="C5:AF5">
    <cfRule type="expression" dxfId="4808" priority="679">
      <formula>IF($A5&lt;&gt;0,1,0)</formula>
    </cfRule>
  </conditionalFormatting>
  <conditionalFormatting sqref="C5:AF5">
    <cfRule type="expression" dxfId="4807" priority="678">
      <formula>IF(AND($A5&lt;&gt;0,WEEKDAY($B$1-1+C$4,1)=6),1,0)</formula>
    </cfRule>
  </conditionalFormatting>
  <conditionalFormatting sqref="C5:AF5">
    <cfRule type="expression" dxfId="4806" priority="677">
      <formula>IF($A5&lt;&gt;0,1,0)</formula>
    </cfRule>
  </conditionalFormatting>
  <conditionalFormatting sqref="C5:AF5">
    <cfRule type="expression" dxfId="4805" priority="676">
      <formula>IF(AND($A5&lt;&gt;0,WEEKDAY($B$1-1+C$4,1)=6),1,0)</formula>
    </cfRule>
  </conditionalFormatting>
  <conditionalFormatting sqref="C5:AF5">
    <cfRule type="expression" dxfId="4804" priority="675">
      <formula>IF($A5&lt;&gt;0,1,0)</formula>
    </cfRule>
  </conditionalFormatting>
  <conditionalFormatting sqref="C5:AF5">
    <cfRule type="cellIs" dxfId="4803" priority="670" operator="equal">
      <formula>"E"</formula>
    </cfRule>
    <cfRule type="cellIs" dxfId="4802" priority="671" operator="equal">
      <formula>"D"</formula>
    </cfRule>
    <cfRule type="cellIs" dxfId="4801" priority="672" operator="equal">
      <formula>"C"</formula>
    </cfRule>
    <cfRule type="cellIs" dxfId="4800" priority="673" operator="equal">
      <formula>"B"</formula>
    </cfRule>
    <cfRule type="cellIs" dxfId="4799" priority="674" operator="equal">
      <formula>"A"</formula>
    </cfRule>
  </conditionalFormatting>
  <conditionalFormatting sqref="C5:AF5">
    <cfRule type="cellIs" dxfId="4798" priority="662" stopIfTrue="1" operator="equal">
      <formula>"M"</formula>
    </cfRule>
    <cfRule type="cellIs" dxfId="4797" priority="663" stopIfTrue="1" operator="equal">
      <formula>"L"</formula>
    </cfRule>
    <cfRule type="cellIs" dxfId="4796" priority="664" stopIfTrue="1" operator="equal">
      <formula>"K"</formula>
    </cfRule>
    <cfRule type="cellIs" dxfId="4795" priority="665" stopIfTrue="1" operator="equal">
      <formula>"J"</formula>
    </cfRule>
    <cfRule type="cellIs" dxfId="4794" priority="666" operator="equal">
      <formula>"I"</formula>
    </cfRule>
    <cfRule type="cellIs" dxfId="4793" priority="667" operator="equal">
      <formula>"H"</formula>
    </cfRule>
    <cfRule type="cellIs" dxfId="4792" priority="668" operator="equal">
      <formula>"G"</formula>
    </cfRule>
    <cfRule type="cellIs" dxfId="4791" priority="669" operator="equal">
      <formula>"F"</formula>
    </cfRule>
  </conditionalFormatting>
  <conditionalFormatting sqref="C5:AG6">
    <cfRule type="expression" dxfId="4790" priority="661">
      <formula>IF(AND($A5&lt;&gt;0,WEEKDAY($B$1-1+C$4,1)=6),1,0)</formula>
    </cfRule>
  </conditionalFormatting>
  <conditionalFormatting sqref="C5:AG6">
    <cfRule type="expression" dxfId="4789" priority="660">
      <formula>IF($A5&lt;&gt;0,1,0)</formula>
    </cfRule>
  </conditionalFormatting>
  <conditionalFormatting sqref="C5:AG6">
    <cfRule type="expression" dxfId="4788" priority="659">
      <formula>IF($A5&lt;&gt;0,1,0)</formula>
    </cfRule>
  </conditionalFormatting>
  <conditionalFormatting sqref="C5:AG6">
    <cfRule type="expression" dxfId="4787" priority="658">
      <formula>IF(AND($A5&lt;&gt;0,WEEKDAY($B$1-1+C$4,1)=6),1,0)</formula>
    </cfRule>
  </conditionalFormatting>
  <conditionalFormatting sqref="C5:AG6">
    <cfRule type="expression" dxfId="4786" priority="657">
      <formula>IF($A5&lt;&gt;0,1,0)</formula>
    </cfRule>
  </conditionalFormatting>
  <conditionalFormatting sqref="C5:AG6">
    <cfRule type="expression" dxfId="4785" priority="656">
      <formula>IF(AND($A5&lt;&gt;0,WEEKDAY($B$1-1+C$4,1)=6),1,0)</formula>
    </cfRule>
  </conditionalFormatting>
  <conditionalFormatting sqref="C5:AG6">
    <cfRule type="expression" dxfId="4784" priority="655">
      <formula>IF($A5&lt;&gt;0,1,0)</formula>
    </cfRule>
  </conditionalFormatting>
  <conditionalFormatting sqref="C5:AG6">
    <cfRule type="cellIs" dxfId="4783" priority="650" operator="equal">
      <formula>"E"</formula>
    </cfRule>
    <cfRule type="cellIs" dxfId="4782" priority="651" operator="equal">
      <formula>"D"</formula>
    </cfRule>
    <cfRule type="cellIs" dxfId="4781" priority="652" operator="equal">
      <formula>"C"</formula>
    </cfRule>
    <cfRule type="cellIs" dxfId="4780" priority="653" operator="equal">
      <formula>"B"</formula>
    </cfRule>
    <cfRule type="cellIs" dxfId="4779" priority="654" operator="equal">
      <formula>"A"</formula>
    </cfRule>
  </conditionalFormatting>
  <conditionalFormatting sqref="C5:AG6">
    <cfRule type="cellIs" dxfId="4778" priority="642" stopIfTrue="1" operator="equal">
      <formula>"M"</formula>
    </cfRule>
    <cfRule type="cellIs" dxfId="4777" priority="643" stopIfTrue="1" operator="equal">
      <formula>"L"</formula>
    </cfRule>
    <cfRule type="cellIs" dxfId="4776" priority="644" stopIfTrue="1" operator="equal">
      <formula>"K"</formula>
    </cfRule>
    <cfRule type="cellIs" dxfId="4775" priority="645" stopIfTrue="1" operator="equal">
      <formula>"J"</formula>
    </cfRule>
    <cfRule type="cellIs" dxfId="4774" priority="646" operator="equal">
      <formula>"I"</formula>
    </cfRule>
    <cfRule type="cellIs" dxfId="4773" priority="647" operator="equal">
      <formula>"H"</formula>
    </cfRule>
    <cfRule type="cellIs" dxfId="4772" priority="648" operator="equal">
      <formula>"G"</formula>
    </cfRule>
    <cfRule type="cellIs" dxfId="4771" priority="649" operator="equal">
      <formula>"F"</formula>
    </cfRule>
  </conditionalFormatting>
  <conditionalFormatting sqref="C5:AD5">
    <cfRule type="expression" dxfId="4770" priority="641">
      <formula>IF(AND($A5&lt;&gt;0,WEEKDAY($B$1-1+C$4,1)=6),1,0)</formula>
    </cfRule>
  </conditionalFormatting>
  <conditionalFormatting sqref="C5:AD5">
    <cfRule type="expression" dxfId="4769" priority="640">
      <formula>IF($A5&lt;&gt;0,1,0)</formula>
    </cfRule>
  </conditionalFormatting>
  <conditionalFormatting sqref="C5:AD5">
    <cfRule type="expression" dxfId="4768" priority="639">
      <formula>IF(AND($A5&lt;&gt;0,WEEKDAY($B$1-1+C$4,1)=6),1,0)</formula>
    </cfRule>
  </conditionalFormatting>
  <conditionalFormatting sqref="C5:AD5">
    <cfRule type="expression" dxfId="4767" priority="638">
      <formula>IF($A5&lt;&gt;0,1,0)</formula>
    </cfRule>
  </conditionalFormatting>
  <conditionalFormatting sqref="C5:AD5">
    <cfRule type="expression" dxfId="4766" priority="637">
      <formula>IF(AND($A5&lt;&gt;0,WEEKDAY($B$1-1+C$4,1)=6),1,0)</formula>
    </cfRule>
  </conditionalFormatting>
  <conditionalFormatting sqref="C5:AD5">
    <cfRule type="expression" dxfId="4765" priority="636">
      <formula>IF($A5&lt;&gt;0,1,0)</formula>
    </cfRule>
  </conditionalFormatting>
  <conditionalFormatting sqref="C5:AD5">
    <cfRule type="expression" dxfId="4764" priority="635">
      <formula>IF(AND($A5&lt;&gt;0,WEEKDAY($B$1-1+C$4,1)=6),1,0)</formula>
    </cfRule>
  </conditionalFormatting>
  <conditionalFormatting sqref="C5:AD5">
    <cfRule type="expression" dxfId="4763" priority="634">
      <formula>IF($A5&lt;&gt;0,1,0)</formula>
    </cfRule>
  </conditionalFormatting>
  <conditionalFormatting sqref="C5:AD5">
    <cfRule type="cellIs" dxfId="4762" priority="629" operator="equal">
      <formula>"E"</formula>
    </cfRule>
    <cfRule type="cellIs" dxfId="4761" priority="630" operator="equal">
      <formula>"D"</formula>
    </cfRule>
    <cfRule type="cellIs" dxfId="4760" priority="631" operator="equal">
      <formula>"C"</formula>
    </cfRule>
    <cfRule type="cellIs" dxfId="4759" priority="632" operator="equal">
      <formula>"B"</formula>
    </cfRule>
    <cfRule type="cellIs" dxfId="4758" priority="633" operator="equal">
      <formula>"A"</formula>
    </cfRule>
  </conditionalFormatting>
  <conditionalFormatting sqref="C5:AD5">
    <cfRule type="cellIs" dxfId="4757" priority="621" stopIfTrue="1" operator="equal">
      <formula>"M"</formula>
    </cfRule>
    <cfRule type="cellIs" dxfId="4756" priority="622" stopIfTrue="1" operator="equal">
      <formula>"L"</formula>
    </cfRule>
    <cfRule type="cellIs" dxfId="4755" priority="623" stopIfTrue="1" operator="equal">
      <formula>"K"</formula>
    </cfRule>
    <cfRule type="cellIs" dxfId="4754" priority="624" stopIfTrue="1" operator="equal">
      <formula>"J"</formula>
    </cfRule>
    <cfRule type="cellIs" dxfId="4753" priority="625" operator="equal">
      <formula>"I"</formula>
    </cfRule>
    <cfRule type="cellIs" dxfId="4752" priority="626" operator="equal">
      <formula>"H"</formula>
    </cfRule>
    <cfRule type="cellIs" dxfId="4751" priority="627" operator="equal">
      <formula>"G"</formula>
    </cfRule>
    <cfRule type="cellIs" dxfId="4750" priority="628" operator="equal">
      <formula>"F"</formula>
    </cfRule>
  </conditionalFormatting>
  <conditionalFormatting sqref="C5:AD5">
    <cfRule type="expression" dxfId="4749" priority="620">
      <formula>IF(AND($A5&lt;&gt;0,WEEKDAY($B$1-1+C$4,1)=6),1,0)</formula>
    </cfRule>
  </conditionalFormatting>
  <conditionalFormatting sqref="C5:AD5">
    <cfRule type="expression" dxfId="4748" priority="619">
      <formula>IF($A5&lt;&gt;0,1,0)</formula>
    </cfRule>
  </conditionalFormatting>
  <conditionalFormatting sqref="C5:AD5">
    <cfRule type="expression" dxfId="4747" priority="618">
      <formula>IF(AND($A5&lt;&gt;0,WEEKDAY($B$1-1+C$4,1)=6),1,0)</formula>
    </cfRule>
  </conditionalFormatting>
  <conditionalFormatting sqref="C5:AD5">
    <cfRule type="expression" dxfId="4746" priority="617">
      <formula>IF($A5&lt;&gt;0,1,0)</formula>
    </cfRule>
  </conditionalFormatting>
  <conditionalFormatting sqref="C5:AD5">
    <cfRule type="expression" dxfId="4745" priority="616">
      <formula>IF(AND($A5&lt;&gt;0,WEEKDAY($B$1-1+C$4,1)=6),1,0)</formula>
    </cfRule>
  </conditionalFormatting>
  <conditionalFormatting sqref="C5:AD5">
    <cfRule type="expression" dxfId="4744" priority="615">
      <formula>IF($A5&lt;&gt;0,1,0)</formula>
    </cfRule>
  </conditionalFormatting>
  <conditionalFormatting sqref="C5:AD5">
    <cfRule type="cellIs" dxfId="4743" priority="610" operator="equal">
      <formula>"E"</formula>
    </cfRule>
    <cfRule type="cellIs" dxfId="4742" priority="611" operator="equal">
      <formula>"D"</formula>
    </cfRule>
    <cfRule type="cellIs" dxfId="4741" priority="612" operator="equal">
      <formula>"C"</formula>
    </cfRule>
    <cfRule type="cellIs" dxfId="4740" priority="613" operator="equal">
      <formula>"B"</formula>
    </cfRule>
    <cfRule type="cellIs" dxfId="4739" priority="614" operator="equal">
      <formula>"A"</formula>
    </cfRule>
  </conditionalFormatting>
  <conditionalFormatting sqref="C5:AD5">
    <cfRule type="cellIs" dxfId="4738" priority="602" stopIfTrue="1" operator="equal">
      <formula>"M"</formula>
    </cfRule>
    <cfRule type="cellIs" dxfId="4737" priority="603" stopIfTrue="1" operator="equal">
      <formula>"L"</formula>
    </cfRule>
    <cfRule type="cellIs" dxfId="4736" priority="604" stopIfTrue="1" operator="equal">
      <formula>"K"</formula>
    </cfRule>
    <cfRule type="cellIs" dxfId="4735" priority="605" stopIfTrue="1" operator="equal">
      <formula>"J"</formula>
    </cfRule>
    <cfRule type="cellIs" dxfId="4734" priority="606" operator="equal">
      <formula>"I"</formula>
    </cfRule>
    <cfRule type="cellIs" dxfId="4733" priority="607" operator="equal">
      <formula>"H"</formula>
    </cfRule>
    <cfRule type="cellIs" dxfId="4732" priority="608" operator="equal">
      <formula>"G"</formula>
    </cfRule>
    <cfRule type="cellIs" dxfId="4731" priority="609" operator="equal">
      <formula>"F"</formula>
    </cfRule>
  </conditionalFormatting>
  <conditionalFormatting sqref="C5:AF6">
    <cfRule type="expression" dxfId="4730" priority="601">
      <formula>IF(AND($A5&lt;&gt;0,WEEKDAY($B$1-1+C$4,1)=6),1,0)</formula>
    </cfRule>
  </conditionalFormatting>
  <conditionalFormatting sqref="C5:AF6">
    <cfRule type="expression" dxfId="4729" priority="600">
      <formula>IF($A5&lt;&gt;0,1,0)</formula>
    </cfRule>
  </conditionalFormatting>
  <conditionalFormatting sqref="C5:O6">
    <cfRule type="expression" dxfId="4728" priority="599">
      <formula>IF(AND($A5&lt;&gt;0,WEEKDAY($B$1-1+C$4,1)=6),1,0)</formula>
    </cfRule>
  </conditionalFormatting>
  <conditionalFormatting sqref="C5:AF6">
    <cfRule type="expression" dxfId="4727" priority="598">
      <formula>IF($A5&lt;&gt;0,1,0)</formula>
    </cfRule>
  </conditionalFormatting>
  <conditionalFormatting sqref="C5:AF6">
    <cfRule type="expression" dxfId="4726" priority="597">
      <formula>IF(AND($A5&lt;&gt;0,WEEKDAY($B$1-1+C$4,1)=6),1,0)</formula>
    </cfRule>
  </conditionalFormatting>
  <conditionalFormatting sqref="C5:AF6">
    <cfRule type="expression" dxfId="4725" priority="596">
      <formula>IF($A5&lt;&gt;0,1,0)</formula>
    </cfRule>
  </conditionalFormatting>
  <conditionalFormatting sqref="C5:AF6">
    <cfRule type="expression" dxfId="4724" priority="595">
      <formula>IF(AND($A5&lt;&gt;0,WEEKDAY($B$1-1+C$4,1)=6),1,0)</formula>
    </cfRule>
  </conditionalFormatting>
  <conditionalFormatting sqref="C5:AF6">
    <cfRule type="expression" dxfId="4723" priority="594">
      <formula>IF($A5&lt;&gt;0,1,0)</formula>
    </cfRule>
  </conditionalFormatting>
  <conditionalFormatting sqref="C5:AF6">
    <cfRule type="cellIs" dxfId="4722" priority="589" operator="equal">
      <formula>"E"</formula>
    </cfRule>
    <cfRule type="cellIs" dxfId="4721" priority="590" operator="equal">
      <formula>"D"</formula>
    </cfRule>
    <cfRule type="cellIs" dxfId="4720" priority="591" operator="equal">
      <formula>"C"</formula>
    </cfRule>
    <cfRule type="cellIs" dxfId="4719" priority="592" operator="equal">
      <formula>"B"</formula>
    </cfRule>
    <cfRule type="cellIs" dxfId="4718" priority="593" operator="equal">
      <formula>"A"</formula>
    </cfRule>
  </conditionalFormatting>
  <conditionalFormatting sqref="C5:AF6">
    <cfRule type="cellIs" dxfId="4717" priority="581" stopIfTrue="1" operator="equal">
      <formula>"M"</formula>
    </cfRule>
    <cfRule type="cellIs" dxfId="4716" priority="582" stopIfTrue="1" operator="equal">
      <formula>"L"</formula>
    </cfRule>
    <cfRule type="cellIs" dxfId="4715" priority="583" stopIfTrue="1" operator="equal">
      <formula>"K"</formula>
    </cfRule>
    <cfRule type="cellIs" dxfId="4714" priority="584" stopIfTrue="1" operator="equal">
      <formula>"J"</formula>
    </cfRule>
    <cfRule type="cellIs" dxfId="4713" priority="585" operator="equal">
      <formula>"I"</formula>
    </cfRule>
    <cfRule type="cellIs" dxfId="4712" priority="586" operator="equal">
      <formula>"H"</formula>
    </cfRule>
    <cfRule type="cellIs" dxfId="4711" priority="587" operator="equal">
      <formula>"G"</formula>
    </cfRule>
    <cfRule type="cellIs" dxfId="4710" priority="588" operator="equal">
      <formula>"F"</formula>
    </cfRule>
  </conditionalFormatting>
  <conditionalFormatting sqref="C5:AF5">
    <cfRule type="expression" dxfId="4709" priority="580">
      <formula>IF(AND($A5&lt;&gt;0,WEEKDAY($B$1-1+C$4,1)=6),1,0)</formula>
    </cfRule>
  </conditionalFormatting>
  <conditionalFormatting sqref="C5:AF5">
    <cfRule type="expression" dxfId="4708" priority="579">
      <formula>IF($A5&lt;&gt;0,1,0)</formula>
    </cfRule>
  </conditionalFormatting>
  <conditionalFormatting sqref="C5:AF5">
    <cfRule type="expression" dxfId="4707" priority="578">
      <formula>IF($A5&lt;&gt;0,1,0)</formula>
    </cfRule>
  </conditionalFormatting>
  <conditionalFormatting sqref="C5:AF5">
    <cfRule type="expression" dxfId="4706" priority="577">
      <formula>IF(AND($A5&lt;&gt;0,WEEKDAY($B$1-1+C$4,1)=6),1,0)</formula>
    </cfRule>
  </conditionalFormatting>
  <conditionalFormatting sqref="C5:AF5">
    <cfRule type="expression" dxfId="4705" priority="576">
      <formula>IF($A5&lt;&gt;0,1,0)</formula>
    </cfRule>
  </conditionalFormatting>
  <conditionalFormatting sqref="C5:AF5">
    <cfRule type="expression" dxfId="4704" priority="575">
      <formula>IF(AND($A5&lt;&gt;0,WEEKDAY($B$1-1+C$4,1)=6),1,0)</formula>
    </cfRule>
  </conditionalFormatting>
  <conditionalFormatting sqref="C5:AF5">
    <cfRule type="expression" dxfId="4703" priority="574">
      <formula>IF($A5&lt;&gt;0,1,0)</formula>
    </cfRule>
  </conditionalFormatting>
  <conditionalFormatting sqref="C5:AF5">
    <cfRule type="cellIs" dxfId="4702" priority="569" operator="equal">
      <formula>"E"</formula>
    </cfRule>
    <cfRule type="cellIs" dxfId="4701" priority="570" operator="equal">
      <formula>"D"</formula>
    </cfRule>
    <cfRule type="cellIs" dxfId="4700" priority="571" operator="equal">
      <formula>"C"</formula>
    </cfRule>
    <cfRule type="cellIs" dxfId="4699" priority="572" operator="equal">
      <formula>"B"</formula>
    </cfRule>
    <cfRule type="cellIs" dxfId="4698" priority="573" operator="equal">
      <formula>"A"</formula>
    </cfRule>
  </conditionalFormatting>
  <conditionalFormatting sqref="C5:AF5">
    <cfRule type="cellIs" dxfId="4697" priority="561" stopIfTrue="1" operator="equal">
      <formula>"M"</formula>
    </cfRule>
    <cfRule type="cellIs" dxfId="4696" priority="562" stopIfTrue="1" operator="equal">
      <formula>"L"</formula>
    </cfRule>
    <cfRule type="cellIs" dxfId="4695" priority="563" stopIfTrue="1" operator="equal">
      <formula>"K"</formula>
    </cfRule>
    <cfRule type="cellIs" dxfId="4694" priority="564" stopIfTrue="1" operator="equal">
      <formula>"J"</formula>
    </cfRule>
    <cfRule type="cellIs" dxfId="4693" priority="565" operator="equal">
      <formula>"I"</formula>
    </cfRule>
    <cfRule type="cellIs" dxfId="4692" priority="566" operator="equal">
      <formula>"H"</formula>
    </cfRule>
    <cfRule type="cellIs" dxfId="4691" priority="567" operator="equal">
      <formula>"G"</formula>
    </cfRule>
    <cfRule type="cellIs" dxfId="4690" priority="568" operator="equal">
      <formula>"F"</formula>
    </cfRule>
  </conditionalFormatting>
  <conditionalFormatting sqref="C5:AD5">
    <cfRule type="expression" dxfId="4689" priority="560">
      <formula>IF(AND($A5&lt;&gt;0,WEEKDAY($B$1-1+C$4,1)=6),1,0)</formula>
    </cfRule>
  </conditionalFormatting>
  <conditionalFormatting sqref="C5:AD5">
    <cfRule type="expression" dxfId="4688" priority="559">
      <formula>IF($A5&lt;&gt;0,1,0)</formula>
    </cfRule>
  </conditionalFormatting>
  <conditionalFormatting sqref="C5:AD5">
    <cfRule type="expression" dxfId="4687" priority="558">
      <formula>IF(AND($A5&lt;&gt;0,WEEKDAY($B$1-1+C$4,1)=6),1,0)</formula>
    </cfRule>
  </conditionalFormatting>
  <conditionalFormatting sqref="C5:AD5">
    <cfRule type="expression" dxfId="4686" priority="557">
      <formula>IF($A5&lt;&gt;0,1,0)</formula>
    </cfRule>
  </conditionalFormatting>
  <conditionalFormatting sqref="C5:AD5">
    <cfRule type="expression" dxfId="4685" priority="556">
      <formula>IF(AND($A5&lt;&gt;0,WEEKDAY($B$1-1+C$4,1)=6),1,0)</formula>
    </cfRule>
  </conditionalFormatting>
  <conditionalFormatting sqref="C5:AD5">
    <cfRule type="expression" dxfId="4684" priority="555">
      <formula>IF($A5&lt;&gt;0,1,0)</formula>
    </cfRule>
  </conditionalFormatting>
  <conditionalFormatting sqref="C5:AD5">
    <cfRule type="expression" dxfId="4683" priority="554">
      <formula>IF(AND($A5&lt;&gt;0,WEEKDAY($B$1-1+C$4,1)=6),1,0)</formula>
    </cfRule>
  </conditionalFormatting>
  <conditionalFormatting sqref="C5:AD5">
    <cfRule type="expression" dxfId="4682" priority="553">
      <formula>IF($A5&lt;&gt;0,1,0)</formula>
    </cfRule>
  </conditionalFormatting>
  <conditionalFormatting sqref="C5:AD5">
    <cfRule type="cellIs" dxfId="4681" priority="548" operator="equal">
      <formula>"E"</formula>
    </cfRule>
    <cfRule type="cellIs" dxfId="4680" priority="549" operator="equal">
      <formula>"D"</formula>
    </cfRule>
    <cfRule type="cellIs" dxfId="4679" priority="550" operator="equal">
      <formula>"C"</formula>
    </cfRule>
    <cfRule type="cellIs" dxfId="4678" priority="551" operator="equal">
      <formula>"B"</formula>
    </cfRule>
    <cfRule type="cellIs" dxfId="4677" priority="552" operator="equal">
      <formula>"A"</formula>
    </cfRule>
  </conditionalFormatting>
  <conditionalFormatting sqref="C5:AD5">
    <cfRule type="cellIs" dxfId="4676" priority="540" stopIfTrue="1" operator="equal">
      <formula>"M"</formula>
    </cfRule>
    <cfRule type="cellIs" dxfId="4675" priority="541" stopIfTrue="1" operator="equal">
      <formula>"L"</formula>
    </cfRule>
    <cfRule type="cellIs" dxfId="4674" priority="542" stopIfTrue="1" operator="equal">
      <formula>"K"</formula>
    </cfRule>
    <cfRule type="cellIs" dxfId="4673" priority="543" stopIfTrue="1" operator="equal">
      <formula>"J"</formula>
    </cfRule>
    <cfRule type="cellIs" dxfId="4672" priority="544" operator="equal">
      <formula>"I"</formula>
    </cfRule>
    <cfRule type="cellIs" dxfId="4671" priority="545" operator="equal">
      <formula>"H"</formula>
    </cfRule>
    <cfRule type="cellIs" dxfId="4670" priority="546" operator="equal">
      <formula>"G"</formula>
    </cfRule>
    <cfRule type="cellIs" dxfId="4669" priority="547" operator="equal">
      <formula>"F"</formula>
    </cfRule>
  </conditionalFormatting>
  <conditionalFormatting sqref="C5:AD5">
    <cfRule type="expression" dxfId="4668" priority="539">
      <formula>IF(AND($A5&lt;&gt;0,WEEKDAY($B$1-1+C$4,1)=6),1,0)</formula>
    </cfRule>
  </conditionalFormatting>
  <conditionalFormatting sqref="C5:AD5">
    <cfRule type="expression" dxfId="4667" priority="538">
      <formula>IF($A5&lt;&gt;0,1,0)</formula>
    </cfRule>
  </conditionalFormatting>
  <conditionalFormatting sqref="C5:AD5">
    <cfRule type="expression" dxfId="4666" priority="537">
      <formula>IF(AND($A5&lt;&gt;0,WEEKDAY($B$1-1+C$4,1)=6),1,0)</formula>
    </cfRule>
  </conditionalFormatting>
  <conditionalFormatting sqref="C5:AD5">
    <cfRule type="expression" dxfId="4665" priority="536">
      <formula>IF($A5&lt;&gt;0,1,0)</formula>
    </cfRule>
  </conditionalFormatting>
  <conditionalFormatting sqref="C5:AD5">
    <cfRule type="expression" dxfId="4664" priority="535">
      <formula>IF(AND($A5&lt;&gt;0,WEEKDAY($B$1-1+C$4,1)=6),1,0)</formula>
    </cfRule>
  </conditionalFormatting>
  <conditionalFormatting sqref="C5:AD5">
    <cfRule type="expression" dxfId="4663" priority="534">
      <formula>IF($A5&lt;&gt;0,1,0)</formula>
    </cfRule>
  </conditionalFormatting>
  <conditionalFormatting sqref="C5:AD5">
    <cfRule type="cellIs" dxfId="4662" priority="529" operator="equal">
      <formula>"E"</formula>
    </cfRule>
    <cfRule type="cellIs" dxfId="4661" priority="530" operator="equal">
      <formula>"D"</formula>
    </cfRule>
    <cfRule type="cellIs" dxfId="4660" priority="531" operator="equal">
      <formula>"C"</formula>
    </cfRule>
    <cfRule type="cellIs" dxfId="4659" priority="532" operator="equal">
      <formula>"B"</formula>
    </cfRule>
    <cfRule type="cellIs" dxfId="4658" priority="533" operator="equal">
      <formula>"A"</formula>
    </cfRule>
  </conditionalFormatting>
  <conditionalFormatting sqref="C5:AD5">
    <cfRule type="cellIs" dxfId="4657" priority="521" stopIfTrue="1" operator="equal">
      <formula>"M"</formula>
    </cfRule>
    <cfRule type="cellIs" dxfId="4656" priority="522" stopIfTrue="1" operator="equal">
      <formula>"L"</formula>
    </cfRule>
    <cfRule type="cellIs" dxfId="4655" priority="523" stopIfTrue="1" operator="equal">
      <formula>"K"</formula>
    </cfRule>
    <cfRule type="cellIs" dxfId="4654" priority="524" stopIfTrue="1" operator="equal">
      <formula>"J"</formula>
    </cfRule>
    <cfRule type="cellIs" dxfId="4653" priority="525" operator="equal">
      <formula>"I"</formula>
    </cfRule>
    <cfRule type="cellIs" dxfId="4652" priority="526" operator="equal">
      <formula>"H"</formula>
    </cfRule>
    <cfRule type="cellIs" dxfId="4651" priority="527" operator="equal">
      <formula>"G"</formula>
    </cfRule>
    <cfRule type="cellIs" dxfId="4650" priority="528" operator="equal">
      <formula>"F"</formula>
    </cfRule>
  </conditionalFormatting>
  <conditionalFormatting sqref="C5:AF6">
    <cfRule type="expression" dxfId="4649" priority="520">
      <formula>IF(AND($A5&lt;&gt;0,WEEKDAY($B$1-1+C$4,1)=6),1,0)</formula>
    </cfRule>
  </conditionalFormatting>
  <conditionalFormatting sqref="C5:AF6">
    <cfRule type="expression" dxfId="4648" priority="519">
      <formula>IF($A5&lt;&gt;0,1,0)</formula>
    </cfRule>
  </conditionalFormatting>
  <conditionalFormatting sqref="C5:O6">
    <cfRule type="expression" dxfId="4647" priority="518">
      <formula>IF(AND($A5&lt;&gt;0,WEEKDAY($B$1-1+C$4,1)=6),1,0)</formula>
    </cfRule>
  </conditionalFormatting>
  <conditionalFormatting sqref="C5:AF6">
    <cfRule type="expression" dxfId="4646" priority="517">
      <formula>IF($A5&lt;&gt;0,1,0)</formula>
    </cfRule>
  </conditionalFormatting>
  <conditionalFormatting sqref="C5:AF6">
    <cfRule type="expression" dxfId="4645" priority="516">
      <formula>IF(AND($A5&lt;&gt;0,WEEKDAY($B$1-1+C$4,1)=6),1,0)</formula>
    </cfRule>
  </conditionalFormatting>
  <conditionalFormatting sqref="C5:AF6">
    <cfRule type="expression" dxfId="4644" priority="515">
      <formula>IF($A5&lt;&gt;0,1,0)</formula>
    </cfRule>
  </conditionalFormatting>
  <conditionalFormatting sqref="C5:AF6">
    <cfRule type="expression" dxfId="4643" priority="514">
      <formula>IF(AND($A5&lt;&gt;0,WEEKDAY($B$1-1+C$4,1)=6),1,0)</formula>
    </cfRule>
  </conditionalFormatting>
  <conditionalFormatting sqref="C5:AF6">
    <cfRule type="expression" dxfId="4642" priority="513">
      <formula>IF($A5&lt;&gt;0,1,0)</formula>
    </cfRule>
  </conditionalFormatting>
  <conditionalFormatting sqref="C5:AF6">
    <cfRule type="cellIs" dxfId="4641" priority="508" operator="equal">
      <formula>"E"</formula>
    </cfRule>
    <cfRule type="cellIs" dxfId="4640" priority="509" operator="equal">
      <formula>"D"</formula>
    </cfRule>
    <cfRule type="cellIs" dxfId="4639" priority="510" operator="equal">
      <formula>"C"</formula>
    </cfRule>
    <cfRule type="cellIs" dxfId="4638" priority="511" operator="equal">
      <formula>"B"</formula>
    </cfRule>
    <cfRule type="cellIs" dxfId="4637" priority="512" operator="equal">
      <formula>"A"</formula>
    </cfRule>
  </conditionalFormatting>
  <conditionalFormatting sqref="C5:AF6">
    <cfRule type="cellIs" dxfId="4636" priority="500" stopIfTrue="1" operator="equal">
      <formula>"M"</formula>
    </cfRule>
    <cfRule type="cellIs" dxfId="4635" priority="501" stopIfTrue="1" operator="equal">
      <formula>"L"</formula>
    </cfRule>
    <cfRule type="cellIs" dxfId="4634" priority="502" stopIfTrue="1" operator="equal">
      <formula>"K"</formula>
    </cfRule>
    <cfRule type="cellIs" dxfId="4633" priority="503" stopIfTrue="1" operator="equal">
      <formula>"J"</formula>
    </cfRule>
    <cfRule type="cellIs" dxfId="4632" priority="504" operator="equal">
      <formula>"I"</formula>
    </cfRule>
    <cfRule type="cellIs" dxfId="4631" priority="505" operator="equal">
      <formula>"H"</formula>
    </cfRule>
    <cfRule type="cellIs" dxfId="4630" priority="506" operator="equal">
      <formula>"G"</formula>
    </cfRule>
    <cfRule type="cellIs" dxfId="4629" priority="507" operator="equal">
      <formula>"F"</formula>
    </cfRule>
  </conditionalFormatting>
  <conditionalFormatting sqref="C5:AF5">
    <cfRule type="expression" dxfId="4628" priority="499">
      <formula>IF(AND($A5&lt;&gt;0,WEEKDAY($B$1-1+C$4,1)=6),1,0)</formula>
    </cfRule>
  </conditionalFormatting>
  <conditionalFormatting sqref="C5:AF5">
    <cfRule type="expression" dxfId="4627" priority="498">
      <formula>IF($A5&lt;&gt;0,1,0)</formula>
    </cfRule>
  </conditionalFormatting>
  <conditionalFormatting sqref="C5:AF5">
    <cfRule type="expression" dxfId="4626" priority="497">
      <formula>IF($A5&lt;&gt;0,1,0)</formula>
    </cfRule>
  </conditionalFormatting>
  <conditionalFormatting sqref="C5:AF5">
    <cfRule type="expression" dxfId="4625" priority="496">
      <formula>IF(AND($A5&lt;&gt;0,WEEKDAY($B$1-1+C$4,1)=6),1,0)</formula>
    </cfRule>
  </conditionalFormatting>
  <conditionalFormatting sqref="C5:AF5">
    <cfRule type="expression" dxfId="4624" priority="495">
      <formula>IF($A5&lt;&gt;0,1,0)</formula>
    </cfRule>
  </conditionalFormatting>
  <conditionalFormatting sqref="C5:AF5">
    <cfRule type="expression" dxfId="4623" priority="494">
      <formula>IF(AND($A5&lt;&gt;0,WEEKDAY($B$1-1+C$4,1)=6),1,0)</formula>
    </cfRule>
  </conditionalFormatting>
  <conditionalFormatting sqref="C5:AF5">
    <cfRule type="expression" dxfId="4622" priority="493">
      <formula>IF($A5&lt;&gt;0,1,0)</formula>
    </cfRule>
  </conditionalFormatting>
  <conditionalFormatting sqref="C5:AF5">
    <cfRule type="cellIs" dxfId="4621" priority="488" operator="equal">
      <formula>"E"</formula>
    </cfRule>
    <cfRule type="cellIs" dxfId="4620" priority="489" operator="equal">
      <formula>"D"</formula>
    </cfRule>
    <cfRule type="cellIs" dxfId="4619" priority="490" operator="equal">
      <formula>"C"</formula>
    </cfRule>
    <cfRule type="cellIs" dxfId="4618" priority="491" operator="equal">
      <formula>"B"</formula>
    </cfRule>
    <cfRule type="cellIs" dxfId="4617" priority="492" operator="equal">
      <formula>"A"</formula>
    </cfRule>
  </conditionalFormatting>
  <conditionalFormatting sqref="C5:AF5">
    <cfRule type="cellIs" dxfId="4616" priority="480" stopIfTrue="1" operator="equal">
      <formula>"M"</formula>
    </cfRule>
    <cfRule type="cellIs" dxfId="4615" priority="481" stopIfTrue="1" operator="equal">
      <formula>"L"</formula>
    </cfRule>
    <cfRule type="cellIs" dxfId="4614" priority="482" stopIfTrue="1" operator="equal">
      <formula>"K"</formula>
    </cfRule>
    <cfRule type="cellIs" dxfId="4613" priority="483" stopIfTrue="1" operator="equal">
      <formula>"J"</formula>
    </cfRule>
    <cfRule type="cellIs" dxfId="4612" priority="484" operator="equal">
      <formula>"I"</formula>
    </cfRule>
    <cfRule type="cellIs" dxfId="4611" priority="485" operator="equal">
      <formula>"H"</formula>
    </cfRule>
    <cfRule type="cellIs" dxfId="4610" priority="486" operator="equal">
      <formula>"G"</formula>
    </cfRule>
    <cfRule type="cellIs" dxfId="4609" priority="487" operator="equal">
      <formula>"F"</formula>
    </cfRule>
  </conditionalFormatting>
  <conditionalFormatting sqref="C5:AD5">
    <cfRule type="expression" dxfId="4608" priority="479">
      <formula>IF(AND($A5&lt;&gt;0,WEEKDAY($B$1-1+C$4,1)=6),1,0)</formula>
    </cfRule>
  </conditionalFormatting>
  <conditionalFormatting sqref="C5:AD5">
    <cfRule type="expression" dxfId="4607" priority="478">
      <formula>IF($A5&lt;&gt;0,1,0)</formula>
    </cfRule>
  </conditionalFormatting>
  <conditionalFormatting sqref="C5:AD5">
    <cfRule type="expression" dxfId="4606" priority="477">
      <formula>IF(AND($A5&lt;&gt;0,WEEKDAY($B$1-1+C$4,1)=6),1,0)</formula>
    </cfRule>
  </conditionalFormatting>
  <conditionalFormatting sqref="C5:AD5">
    <cfRule type="expression" dxfId="4605" priority="476">
      <formula>IF($A5&lt;&gt;0,1,0)</formula>
    </cfRule>
  </conditionalFormatting>
  <conditionalFormatting sqref="C5:AD5">
    <cfRule type="expression" dxfId="4604" priority="475">
      <formula>IF(AND($A5&lt;&gt;0,WEEKDAY($B$1-1+C$4,1)=6),1,0)</formula>
    </cfRule>
  </conditionalFormatting>
  <conditionalFormatting sqref="C5:AD5">
    <cfRule type="expression" dxfId="4603" priority="474">
      <formula>IF($A5&lt;&gt;0,1,0)</formula>
    </cfRule>
  </conditionalFormatting>
  <conditionalFormatting sqref="C5:AD5">
    <cfRule type="expression" dxfId="4602" priority="473">
      <formula>IF(AND($A5&lt;&gt;0,WEEKDAY($B$1-1+C$4,1)=6),1,0)</formula>
    </cfRule>
  </conditionalFormatting>
  <conditionalFormatting sqref="C5:AD5">
    <cfRule type="expression" dxfId="4601" priority="472">
      <formula>IF($A5&lt;&gt;0,1,0)</formula>
    </cfRule>
  </conditionalFormatting>
  <conditionalFormatting sqref="C5:AD5">
    <cfRule type="cellIs" dxfId="4600" priority="467" operator="equal">
      <formula>"E"</formula>
    </cfRule>
    <cfRule type="cellIs" dxfId="4599" priority="468" operator="equal">
      <formula>"D"</formula>
    </cfRule>
    <cfRule type="cellIs" dxfId="4598" priority="469" operator="equal">
      <formula>"C"</formula>
    </cfRule>
    <cfRule type="cellIs" dxfId="4597" priority="470" operator="equal">
      <formula>"B"</formula>
    </cfRule>
    <cfRule type="cellIs" dxfId="4596" priority="471" operator="equal">
      <formula>"A"</formula>
    </cfRule>
  </conditionalFormatting>
  <conditionalFormatting sqref="C5:AD5">
    <cfRule type="cellIs" dxfId="4595" priority="459" stopIfTrue="1" operator="equal">
      <formula>"M"</formula>
    </cfRule>
    <cfRule type="cellIs" dxfId="4594" priority="460" stopIfTrue="1" operator="equal">
      <formula>"L"</formula>
    </cfRule>
    <cfRule type="cellIs" dxfId="4593" priority="461" stopIfTrue="1" operator="equal">
      <formula>"K"</formula>
    </cfRule>
    <cfRule type="cellIs" dxfId="4592" priority="462" stopIfTrue="1" operator="equal">
      <formula>"J"</formula>
    </cfRule>
    <cfRule type="cellIs" dxfId="4591" priority="463" operator="equal">
      <formula>"I"</formula>
    </cfRule>
    <cfRule type="cellIs" dxfId="4590" priority="464" operator="equal">
      <formula>"H"</formula>
    </cfRule>
    <cfRule type="cellIs" dxfId="4589" priority="465" operator="equal">
      <formula>"G"</formula>
    </cfRule>
    <cfRule type="cellIs" dxfId="4588" priority="466" operator="equal">
      <formula>"F"</formula>
    </cfRule>
  </conditionalFormatting>
  <conditionalFormatting sqref="C5:AD5">
    <cfRule type="expression" dxfId="4587" priority="458">
      <formula>IF(AND($A5&lt;&gt;0,WEEKDAY($B$1-1+C$4,1)=6),1,0)</formula>
    </cfRule>
  </conditionalFormatting>
  <conditionalFormatting sqref="C5:AD5">
    <cfRule type="expression" dxfId="4586" priority="457">
      <formula>IF($A5&lt;&gt;0,1,0)</formula>
    </cfRule>
  </conditionalFormatting>
  <conditionalFormatting sqref="C5:AD5">
    <cfRule type="expression" dxfId="4585" priority="456">
      <formula>IF(AND($A5&lt;&gt;0,WEEKDAY($B$1-1+C$4,1)=6),1,0)</formula>
    </cfRule>
  </conditionalFormatting>
  <conditionalFormatting sqref="C5:AD5">
    <cfRule type="expression" dxfId="4584" priority="455">
      <formula>IF($A5&lt;&gt;0,1,0)</formula>
    </cfRule>
  </conditionalFormatting>
  <conditionalFormatting sqref="C5:AD5">
    <cfRule type="expression" dxfId="4583" priority="454">
      <formula>IF(AND($A5&lt;&gt;0,WEEKDAY($B$1-1+C$4,1)=6),1,0)</formula>
    </cfRule>
  </conditionalFormatting>
  <conditionalFormatting sqref="C5:AD5">
    <cfRule type="expression" dxfId="4582" priority="453">
      <formula>IF($A5&lt;&gt;0,1,0)</formula>
    </cfRule>
  </conditionalFormatting>
  <conditionalFormatting sqref="C5:AD5">
    <cfRule type="cellIs" dxfId="4581" priority="448" operator="equal">
      <formula>"E"</formula>
    </cfRule>
    <cfRule type="cellIs" dxfId="4580" priority="449" operator="equal">
      <formula>"D"</formula>
    </cfRule>
    <cfRule type="cellIs" dxfId="4579" priority="450" operator="equal">
      <formula>"C"</formula>
    </cfRule>
    <cfRule type="cellIs" dxfId="4578" priority="451" operator="equal">
      <formula>"B"</formula>
    </cfRule>
    <cfRule type="cellIs" dxfId="4577" priority="452" operator="equal">
      <formula>"A"</formula>
    </cfRule>
  </conditionalFormatting>
  <conditionalFormatting sqref="C5:AD5">
    <cfRule type="cellIs" dxfId="4576" priority="440" stopIfTrue="1" operator="equal">
      <formula>"M"</formula>
    </cfRule>
    <cfRule type="cellIs" dxfId="4575" priority="441" stopIfTrue="1" operator="equal">
      <formula>"L"</formula>
    </cfRule>
    <cfRule type="cellIs" dxfId="4574" priority="442" stopIfTrue="1" operator="equal">
      <formula>"K"</formula>
    </cfRule>
    <cfRule type="cellIs" dxfId="4573" priority="443" stopIfTrue="1" operator="equal">
      <formula>"J"</formula>
    </cfRule>
    <cfRule type="cellIs" dxfId="4572" priority="444" operator="equal">
      <formula>"I"</formula>
    </cfRule>
    <cfRule type="cellIs" dxfId="4571" priority="445" operator="equal">
      <formula>"H"</formula>
    </cfRule>
    <cfRule type="cellIs" dxfId="4570" priority="446" operator="equal">
      <formula>"G"</formula>
    </cfRule>
    <cfRule type="cellIs" dxfId="4569" priority="447" operator="equal">
      <formula>"F"</formula>
    </cfRule>
  </conditionalFormatting>
  <conditionalFormatting sqref="C5:AF6">
    <cfRule type="expression" dxfId="4568" priority="439">
      <formula>IF(AND($A5&lt;&gt;0,WEEKDAY($B$1-1+C$4,1)=6),1,0)</formula>
    </cfRule>
  </conditionalFormatting>
  <conditionalFormatting sqref="C5:AF6">
    <cfRule type="expression" dxfId="4567" priority="438">
      <formula>IF($A5&lt;&gt;0,1,0)</formula>
    </cfRule>
  </conditionalFormatting>
  <conditionalFormatting sqref="C5:AF6">
    <cfRule type="expression" dxfId="4566" priority="437">
      <formula>IF(AND($A5&lt;&gt;0,WEEKDAY($B$1-1+C$4,1)=6),1,0)</formula>
    </cfRule>
  </conditionalFormatting>
  <conditionalFormatting sqref="C5:AF6">
    <cfRule type="expression" dxfId="4565" priority="436">
      <formula>IF($A5&lt;&gt;0,1,0)</formula>
    </cfRule>
  </conditionalFormatting>
  <conditionalFormatting sqref="C5:AF6">
    <cfRule type="expression" dxfId="4564" priority="435">
      <formula>IF(AND($A5&lt;&gt;0,WEEKDAY($B$1-1+C$4,1)=6),1,0)</formula>
    </cfRule>
  </conditionalFormatting>
  <conditionalFormatting sqref="C5:AF6">
    <cfRule type="expression" dxfId="4563" priority="434">
      <formula>IF($A5&lt;&gt;0,1,0)</formula>
    </cfRule>
  </conditionalFormatting>
  <conditionalFormatting sqref="C5:AF6">
    <cfRule type="expression" dxfId="4562" priority="433">
      <formula>IF(AND($A5&lt;&gt;0,WEEKDAY($B$1-1+C$4,1)=6),1,0)</formula>
    </cfRule>
  </conditionalFormatting>
  <conditionalFormatting sqref="C5:AF6">
    <cfRule type="expression" dxfId="4561" priority="432">
      <formula>IF($A5&lt;&gt;0,1,0)</formula>
    </cfRule>
  </conditionalFormatting>
  <conditionalFormatting sqref="C5:AF6">
    <cfRule type="cellIs" dxfId="4560" priority="427" operator="equal">
      <formula>"E"</formula>
    </cfRule>
    <cfRule type="cellIs" dxfId="4559" priority="428" operator="equal">
      <formula>"D"</formula>
    </cfRule>
    <cfRule type="cellIs" dxfId="4558" priority="429" operator="equal">
      <formula>"C"</formula>
    </cfRule>
    <cfRule type="cellIs" dxfId="4557" priority="430" operator="equal">
      <formula>"B"</formula>
    </cfRule>
    <cfRule type="cellIs" dxfId="4556" priority="431" operator="equal">
      <formula>"A"</formula>
    </cfRule>
  </conditionalFormatting>
  <conditionalFormatting sqref="C5:AF6">
    <cfRule type="cellIs" dxfId="4555" priority="419" stopIfTrue="1" operator="equal">
      <formula>"M"</formula>
    </cfRule>
    <cfRule type="cellIs" dxfId="4554" priority="420" stopIfTrue="1" operator="equal">
      <formula>"L"</formula>
    </cfRule>
    <cfRule type="cellIs" dxfId="4553" priority="421" stopIfTrue="1" operator="equal">
      <formula>"K"</formula>
    </cfRule>
    <cfRule type="cellIs" dxfId="4552" priority="422" stopIfTrue="1" operator="equal">
      <formula>"J"</formula>
    </cfRule>
    <cfRule type="cellIs" dxfId="4551" priority="423" operator="equal">
      <formula>"I"</formula>
    </cfRule>
    <cfRule type="cellIs" dxfId="4550" priority="424" operator="equal">
      <formula>"H"</formula>
    </cfRule>
    <cfRule type="cellIs" dxfId="4549" priority="425" operator="equal">
      <formula>"G"</formula>
    </cfRule>
    <cfRule type="cellIs" dxfId="4548" priority="426" operator="equal">
      <formula>"F"</formula>
    </cfRule>
  </conditionalFormatting>
  <conditionalFormatting sqref="C5:AF5">
    <cfRule type="expression" dxfId="4547" priority="418">
      <formula>IF(AND($A5&lt;&gt;0,WEEKDAY($B$1-1+C$4,1)=6),1,0)</formula>
    </cfRule>
  </conditionalFormatting>
  <conditionalFormatting sqref="C5:AF5">
    <cfRule type="expression" dxfId="4546" priority="417">
      <formula>IF($A5&lt;&gt;0,1,0)</formula>
    </cfRule>
  </conditionalFormatting>
  <conditionalFormatting sqref="C5:AF5">
    <cfRule type="expression" dxfId="4545" priority="416">
      <formula>IF($A5&lt;&gt;0,1,0)</formula>
    </cfRule>
  </conditionalFormatting>
  <conditionalFormatting sqref="C5:AF5">
    <cfRule type="expression" dxfId="4544" priority="415">
      <formula>IF(AND($A5&lt;&gt;0,WEEKDAY($B$1-1+C$4,1)=6),1,0)</formula>
    </cfRule>
  </conditionalFormatting>
  <conditionalFormatting sqref="C5:AF5">
    <cfRule type="expression" dxfId="4543" priority="414">
      <formula>IF($A5&lt;&gt;0,1,0)</formula>
    </cfRule>
  </conditionalFormatting>
  <conditionalFormatting sqref="C5:AF5">
    <cfRule type="expression" dxfId="4542" priority="413">
      <formula>IF(AND($A5&lt;&gt;0,WEEKDAY($B$1-1+C$4,1)=6),1,0)</formula>
    </cfRule>
  </conditionalFormatting>
  <conditionalFormatting sqref="C5:AF5">
    <cfRule type="expression" dxfId="4541" priority="412">
      <formula>IF($A5&lt;&gt;0,1,0)</formula>
    </cfRule>
  </conditionalFormatting>
  <conditionalFormatting sqref="C5:AF5">
    <cfRule type="cellIs" dxfId="4540" priority="407" operator="equal">
      <formula>"E"</formula>
    </cfRule>
    <cfRule type="cellIs" dxfId="4539" priority="408" operator="equal">
      <formula>"D"</formula>
    </cfRule>
    <cfRule type="cellIs" dxfId="4538" priority="409" operator="equal">
      <formula>"C"</formula>
    </cfRule>
    <cfRule type="cellIs" dxfId="4537" priority="410" operator="equal">
      <formula>"B"</formula>
    </cfRule>
    <cfRule type="cellIs" dxfId="4536" priority="411" operator="equal">
      <formula>"A"</formula>
    </cfRule>
  </conditionalFormatting>
  <conditionalFormatting sqref="C5:AF5">
    <cfRule type="cellIs" dxfId="4535" priority="399" stopIfTrue="1" operator="equal">
      <formula>"M"</formula>
    </cfRule>
    <cfRule type="cellIs" dxfId="4534" priority="400" stopIfTrue="1" operator="equal">
      <formula>"L"</formula>
    </cfRule>
    <cfRule type="cellIs" dxfId="4533" priority="401" stopIfTrue="1" operator="equal">
      <formula>"K"</formula>
    </cfRule>
    <cfRule type="cellIs" dxfId="4532" priority="402" stopIfTrue="1" operator="equal">
      <formula>"J"</formula>
    </cfRule>
    <cfRule type="cellIs" dxfId="4531" priority="403" operator="equal">
      <formula>"I"</formula>
    </cfRule>
    <cfRule type="cellIs" dxfId="4530" priority="404" operator="equal">
      <formula>"H"</formula>
    </cfRule>
    <cfRule type="cellIs" dxfId="4529" priority="405" operator="equal">
      <formula>"G"</formula>
    </cfRule>
    <cfRule type="cellIs" dxfId="4528" priority="406" operator="equal">
      <formula>"F"</formula>
    </cfRule>
  </conditionalFormatting>
  <conditionalFormatting sqref="C5:AD5">
    <cfRule type="expression" dxfId="4527" priority="398">
      <formula>IF(AND($A5&lt;&gt;0,WEEKDAY($B$1-1+C$4,1)=6),1,0)</formula>
    </cfRule>
  </conditionalFormatting>
  <conditionalFormatting sqref="C5:AD5">
    <cfRule type="expression" dxfId="4526" priority="397">
      <formula>IF($A5&lt;&gt;0,1,0)</formula>
    </cfRule>
  </conditionalFormatting>
  <conditionalFormatting sqref="C5:AD5">
    <cfRule type="expression" dxfId="4525" priority="396">
      <formula>IF(AND($A5&lt;&gt;0,WEEKDAY($B$1-1+C$4,1)=6),1,0)</formula>
    </cfRule>
  </conditionalFormatting>
  <conditionalFormatting sqref="C5:AD5">
    <cfRule type="expression" dxfId="4524" priority="395">
      <formula>IF($A5&lt;&gt;0,1,0)</formula>
    </cfRule>
  </conditionalFormatting>
  <conditionalFormatting sqref="C5:AD5">
    <cfRule type="expression" dxfId="4523" priority="394">
      <formula>IF(AND($A5&lt;&gt;0,WEEKDAY($B$1-1+C$4,1)=6),1,0)</formula>
    </cfRule>
  </conditionalFormatting>
  <conditionalFormatting sqref="C5:AD5">
    <cfRule type="expression" dxfId="4522" priority="393">
      <formula>IF($A5&lt;&gt;0,1,0)</formula>
    </cfRule>
  </conditionalFormatting>
  <conditionalFormatting sqref="C5:AD5">
    <cfRule type="expression" dxfId="4521" priority="392">
      <formula>IF(AND($A5&lt;&gt;0,WEEKDAY($B$1-1+C$4,1)=6),1,0)</formula>
    </cfRule>
  </conditionalFormatting>
  <conditionalFormatting sqref="C5:AD5">
    <cfRule type="expression" dxfId="4520" priority="391">
      <formula>IF($A5&lt;&gt;0,1,0)</formula>
    </cfRule>
  </conditionalFormatting>
  <conditionalFormatting sqref="C5:AD5">
    <cfRule type="cellIs" dxfId="4519" priority="386" operator="equal">
      <formula>"E"</formula>
    </cfRule>
    <cfRule type="cellIs" dxfId="4518" priority="387" operator="equal">
      <formula>"D"</formula>
    </cfRule>
    <cfRule type="cellIs" dxfId="4517" priority="388" operator="equal">
      <formula>"C"</formula>
    </cfRule>
    <cfRule type="cellIs" dxfId="4516" priority="389" operator="equal">
      <formula>"B"</formula>
    </cfRule>
    <cfRule type="cellIs" dxfId="4515" priority="390" operator="equal">
      <formula>"A"</formula>
    </cfRule>
  </conditionalFormatting>
  <conditionalFormatting sqref="C5:AD5">
    <cfRule type="cellIs" dxfId="4514" priority="378" stopIfTrue="1" operator="equal">
      <formula>"M"</formula>
    </cfRule>
    <cfRule type="cellIs" dxfId="4513" priority="379" stopIfTrue="1" operator="equal">
      <formula>"L"</formula>
    </cfRule>
    <cfRule type="cellIs" dxfId="4512" priority="380" stopIfTrue="1" operator="equal">
      <formula>"K"</formula>
    </cfRule>
    <cfRule type="cellIs" dxfId="4511" priority="381" stopIfTrue="1" operator="equal">
      <formula>"J"</formula>
    </cfRule>
    <cfRule type="cellIs" dxfId="4510" priority="382" operator="equal">
      <formula>"I"</formula>
    </cfRule>
    <cfRule type="cellIs" dxfId="4509" priority="383" operator="equal">
      <formula>"H"</formula>
    </cfRule>
    <cfRule type="cellIs" dxfId="4508" priority="384" operator="equal">
      <formula>"G"</formula>
    </cfRule>
    <cfRule type="cellIs" dxfId="4507" priority="385" operator="equal">
      <formula>"F"</formula>
    </cfRule>
  </conditionalFormatting>
  <conditionalFormatting sqref="C5:AD5">
    <cfRule type="expression" dxfId="4506" priority="377">
      <formula>IF(AND($A5&lt;&gt;0,WEEKDAY($B$1-1+C$4,1)=6),1,0)</formula>
    </cfRule>
  </conditionalFormatting>
  <conditionalFormatting sqref="C5:AD5">
    <cfRule type="expression" dxfId="4505" priority="376">
      <formula>IF($A5&lt;&gt;0,1,0)</formula>
    </cfRule>
  </conditionalFormatting>
  <conditionalFormatting sqref="C5:AD5">
    <cfRule type="expression" dxfId="4504" priority="375">
      <formula>IF(AND($A5&lt;&gt;0,WEEKDAY($B$1-1+C$4,1)=6),1,0)</formula>
    </cfRule>
  </conditionalFormatting>
  <conditionalFormatting sqref="C5:AD5">
    <cfRule type="expression" dxfId="4503" priority="374">
      <formula>IF($A5&lt;&gt;0,1,0)</formula>
    </cfRule>
  </conditionalFormatting>
  <conditionalFormatting sqref="C5:AD5">
    <cfRule type="expression" dxfId="4502" priority="373">
      <formula>IF(AND($A5&lt;&gt;0,WEEKDAY($B$1-1+C$4,1)=6),1,0)</formula>
    </cfRule>
  </conditionalFormatting>
  <conditionalFormatting sqref="C5:AD5">
    <cfRule type="expression" dxfId="4501" priority="372">
      <formula>IF($A5&lt;&gt;0,1,0)</formula>
    </cfRule>
  </conditionalFormatting>
  <conditionalFormatting sqref="C5:AD5">
    <cfRule type="cellIs" dxfId="4500" priority="367" operator="equal">
      <formula>"E"</formula>
    </cfRule>
    <cfRule type="cellIs" dxfId="4499" priority="368" operator="equal">
      <formula>"D"</formula>
    </cfRule>
    <cfRule type="cellIs" dxfId="4498" priority="369" operator="equal">
      <formula>"C"</formula>
    </cfRule>
    <cfRule type="cellIs" dxfId="4497" priority="370" operator="equal">
      <formula>"B"</formula>
    </cfRule>
    <cfRule type="cellIs" dxfId="4496" priority="371" operator="equal">
      <formula>"A"</formula>
    </cfRule>
  </conditionalFormatting>
  <conditionalFormatting sqref="C5:AD5">
    <cfRule type="cellIs" dxfId="4495" priority="359" stopIfTrue="1" operator="equal">
      <formula>"M"</formula>
    </cfRule>
    <cfRule type="cellIs" dxfId="4494" priority="360" stopIfTrue="1" operator="equal">
      <formula>"L"</formula>
    </cfRule>
    <cfRule type="cellIs" dxfId="4493" priority="361" stopIfTrue="1" operator="equal">
      <formula>"K"</formula>
    </cfRule>
    <cfRule type="cellIs" dxfId="4492" priority="362" stopIfTrue="1" operator="equal">
      <formula>"J"</formula>
    </cfRule>
    <cfRule type="cellIs" dxfId="4491" priority="363" operator="equal">
      <formula>"I"</formula>
    </cfRule>
    <cfRule type="cellIs" dxfId="4490" priority="364" operator="equal">
      <formula>"H"</formula>
    </cfRule>
    <cfRule type="cellIs" dxfId="4489" priority="365" operator="equal">
      <formula>"G"</formula>
    </cfRule>
    <cfRule type="cellIs" dxfId="4488" priority="366" operator="equal">
      <formula>"F"</formula>
    </cfRule>
  </conditionalFormatting>
  <conditionalFormatting sqref="C5:AF6">
    <cfRule type="expression" dxfId="4487" priority="358">
      <formula>IF(AND($A5&lt;&gt;0,WEEKDAY($B$1-1+C$4,1)=6),1,0)</formula>
    </cfRule>
  </conditionalFormatting>
  <conditionalFormatting sqref="C5:AF6">
    <cfRule type="expression" dxfId="4486" priority="357">
      <formula>IF($A5&lt;&gt;0,1,0)</formula>
    </cfRule>
  </conditionalFormatting>
  <conditionalFormatting sqref="C5:AF6">
    <cfRule type="expression" dxfId="4485" priority="356">
      <formula>IF(AND($A5&lt;&gt;0,WEEKDAY($B$1-1+C$4,1)=6),1,0)</formula>
    </cfRule>
  </conditionalFormatting>
  <conditionalFormatting sqref="C5:AF6">
    <cfRule type="expression" dxfId="4484" priority="355">
      <formula>IF($A5&lt;&gt;0,1,0)</formula>
    </cfRule>
  </conditionalFormatting>
  <conditionalFormatting sqref="C5:AF6">
    <cfRule type="cellIs" dxfId="4483" priority="350" operator="equal">
      <formula>"E"</formula>
    </cfRule>
    <cfRule type="cellIs" dxfId="4482" priority="351" operator="equal">
      <formula>"D"</formula>
    </cfRule>
    <cfRule type="cellIs" dxfId="4481" priority="352" operator="equal">
      <formula>"C"</formula>
    </cfRule>
    <cfRule type="cellIs" dxfId="4480" priority="353" operator="equal">
      <formula>"B"</formula>
    </cfRule>
    <cfRule type="cellIs" dxfId="4479" priority="354" operator="equal">
      <formula>"A"</formula>
    </cfRule>
  </conditionalFormatting>
  <conditionalFormatting sqref="C5:AF6">
    <cfRule type="cellIs" dxfId="4478" priority="342" stopIfTrue="1" operator="equal">
      <formula>"M"</formula>
    </cfRule>
    <cfRule type="cellIs" dxfId="4477" priority="343" stopIfTrue="1" operator="equal">
      <formula>"L"</formula>
    </cfRule>
    <cfRule type="cellIs" dxfId="4476" priority="344" stopIfTrue="1" operator="equal">
      <formula>"K"</formula>
    </cfRule>
    <cfRule type="cellIs" dxfId="4475" priority="345" stopIfTrue="1" operator="equal">
      <formula>"J"</formula>
    </cfRule>
    <cfRule type="cellIs" dxfId="4474" priority="346" operator="equal">
      <formula>"I"</formula>
    </cfRule>
    <cfRule type="cellIs" dxfId="4473" priority="347" operator="equal">
      <formula>"H"</formula>
    </cfRule>
    <cfRule type="cellIs" dxfId="4472" priority="348" operator="equal">
      <formula>"G"</formula>
    </cfRule>
    <cfRule type="cellIs" dxfId="4471" priority="349" operator="equal">
      <formula>"F"</formula>
    </cfRule>
  </conditionalFormatting>
  <conditionalFormatting sqref="C5:AF5">
    <cfRule type="expression" dxfId="4470" priority="341">
      <formula>IF(AND($A5&lt;&gt;0,WEEKDAY($B$1-1+C$4,1)=6),1,0)</formula>
    </cfRule>
  </conditionalFormatting>
  <conditionalFormatting sqref="C5:AF5">
    <cfRule type="expression" dxfId="4469" priority="340">
      <formula>IF($A5&lt;&gt;0,1,0)</formula>
    </cfRule>
  </conditionalFormatting>
  <conditionalFormatting sqref="C5:AF5">
    <cfRule type="expression" dxfId="4468" priority="339">
      <formula>IF($A5&lt;&gt;0,1,0)</formula>
    </cfRule>
  </conditionalFormatting>
  <conditionalFormatting sqref="C5:AF5">
    <cfRule type="expression" dxfId="4467" priority="338">
      <formula>IF(AND($A5&lt;&gt;0,WEEKDAY($B$1-1+C$4,1)=6),1,0)</formula>
    </cfRule>
  </conditionalFormatting>
  <conditionalFormatting sqref="C5:AF5">
    <cfRule type="expression" dxfId="4466" priority="337">
      <formula>IF($A5&lt;&gt;0,1,0)</formula>
    </cfRule>
  </conditionalFormatting>
  <conditionalFormatting sqref="C5:AF5">
    <cfRule type="expression" dxfId="4465" priority="336">
      <formula>IF(AND($A5&lt;&gt;0,WEEKDAY($B$1-1+C$4,1)=6),1,0)</formula>
    </cfRule>
  </conditionalFormatting>
  <conditionalFormatting sqref="C5:AF5">
    <cfRule type="expression" dxfId="4464" priority="335">
      <formula>IF($A5&lt;&gt;0,1,0)</formula>
    </cfRule>
  </conditionalFormatting>
  <conditionalFormatting sqref="C5:AF5">
    <cfRule type="cellIs" dxfId="4463" priority="330" operator="equal">
      <formula>"E"</formula>
    </cfRule>
    <cfRule type="cellIs" dxfId="4462" priority="331" operator="equal">
      <formula>"D"</formula>
    </cfRule>
    <cfRule type="cellIs" dxfId="4461" priority="332" operator="equal">
      <formula>"C"</formula>
    </cfRule>
    <cfRule type="cellIs" dxfId="4460" priority="333" operator="equal">
      <formula>"B"</formula>
    </cfRule>
    <cfRule type="cellIs" dxfId="4459" priority="334" operator="equal">
      <formula>"A"</formula>
    </cfRule>
  </conditionalFormatting>
  <conditionalFormatting sqref="C5:AF5">
    <cfRule type="cellIs" dxfId="4458" priority="322" stopIfTrue="1" operator="equal">
      <formula>"M"</formula>
    </cfRule>
    <cfRule type="cellIs" dxfId="4457" priority="323" stopIfTrue="1" operator="equal">
      <formula>"L"</formula>
    </cfRule>
    <cfRule type="cellIs" dxfId="4456" priority="324" stopIfTrue="1" operator="equal">
      <formula>"K"</formula>
    </cfRule>
    <cfRule type="cellIs" dxfId="4455" priority="325" stopIfTrue="1" operator="equal">
      <formula>"J"</formula>
    </cfRule>
    <cfRule type="cellIs" dxfId="4454" priority="326" operator="equal">
      <formula>"I"</formula>
    </cfRule>
    <cfRule type="cellIs" dxfId="4453" priority="327" operator="equal">
      <formula>"H"</formula>
    </cfRule>
    <cfRule type="cellIs" dxfId="4452" priority="328" operator="equal">
      <formula>"G"</formula>
    </cfRule>
    <cfRule type="cellIs" dxfId="4451" priority="329" operator="equal">
      <formula>"F"</formula>
    </cfRule>
  </conditionalFormatting>
  <conditionalFormatting sqref="C5:AD5">
    <cfRule type="expression" dxfId="4450" priority="321">
      <formula>IF(AND($A5&lt;&gt;0,WEEKDAY($B$1-1+C$4,1)=6),1,0)</formula>
    </cfRule>
  </conditionalFormatting>
  <conditionalFormatting sqref="C5:AD5">
    <cfRule type="expression" dxfId="4449" priority="320">
      <formula>IF($A5&lt;&gt;0,1,0)</formula>
    </cfRule>
  </conditionalFormatting>
  <conditionalFormatting sqref="C5:AD5">
    <cfRule type="expression" dxfId="4448" priority="319">
      <formula>IF(AND($A5&lt;&gt;0,WEEKDAY($B$1-1+C$4,1)=6),1,0)</formula>
    </cfRule>
  </conditionalFormatting>
  <conditionalFormatting sqref="C5:AD5">
    <cfRule type="expression" dxfId="4447" priority="318">
      <formula>IF($A5&lt;&gt;0,1,0)</formula>
    </cfRule>
  </conditionalFormatting>
  <conditionalFormatting sqref="C5:AD5">
    <cfRule type="expression" dxfId="4446" priority="317">
      <formula>IF(AND($A5&lt;&gt;0,WEEKDAY($B$1-1+C$4,1)=6),1,0)</formula>
    </cfRule>
  </conditionalFormatting>
  <conditionalFormatting sqref="C5:AD5">
    <cfRule type="expression" dxfId="4445" priority="316">
      <formula>IF($A5&lt;&gt;0,1,0)</formula>
    </cfRule>
  </conditionalFormatting>
  <conditionalFormatting sqref="C5:AD5">
    <cfRule type="expression" dxfId="4444" priority="315">
      <formula>IF(AND($A5&lt;&gt;0,WEEKDAY($B$1-1+C$4,1)=6),1,0)</formula>
    </cfRule>
  </conditionalFormatting>
  <conditionalFormatting sqref="C5:AD5">
    <cfRule type="expression" dxfId="4443" priority="314">
      <formula>IF($A5&lt;&gt;0,1,0)</formula>
    </cfRule>
  </conditionalFormatting>
  <conditionalFormatting sqref="C5:AD5">
    <cfRule type="cellIs" dxfId="4442" priority="309" operator="equal">
      <formula>"E"</formula>
    </cfRule>
    <cfRule type="cellIs" dxfId="4441" priority="310" operator="equal">
      <formula>"D"</formula>
    </cfRule>
    <cfRule type="cellIs" dxfId="4440" priority="311" operator="equal">
      <formula>"C"</formula>
    </cfRule>
    <cfRule type="cellIs" dxfId="4439" priority="312" operator="equal">
      <formula>"B"</formula>
    </cfRule>
    <cfRule type="cellIs" dxfId="4438" priority="313" operator="equal">
      <formula>"A"</formula>
    </cfRule>
  </conditionalFormatting>
  <conditionalFormatting sqref="C5:AD5">
    <cfRule type="cellIs" dxfId="4437" priority="301" stopIfTrue="1" operator="equal">
      <formula>"M"</formula>
    </cfRule>
    <cfRule type="cellIs" dxfId="4436" priority="302" stopIfTrue="1" operator="equal">
      <formula>"L"</formula>
    </cfRule>
    <cfRule type="cellIs" dxfId="4435" priority="303" stopIfTrue="1" operator="equal">
      <formula>"K"</formula>
    </cfRule>
    <cfRule type="cellIs" dxfId="4434" priority="304" stopIfTrue="1" operator="equal">
      <formula>"J"</formula>
    </cfRule>
    <cfRule type="cellIs" dxfId="4433" priority="305" operator="equal">
      <formula>"I"</formula>
    </cfRule>
    <cfRule type="cellIs" dxfId="4432" priority="306" operator="equal">
      <formula>"H"</formula>
    </cfRule>
    <cfRule type="cellIs" dxfId="4431" priority="307" operator="equal">
      <formula>"G"</formula>
    </cfRule>
    <cfRule type="cellIs" dxfId="4430" priority="308" operator="equal">
      <formula>"F"</formula>
    </cfRule>
  </conditionalFormatting>
  <conditionalFormatting sqref="C5:AD5">
    <cfRule type="expression" dxfId="4429" priority="300">
      <formula>IF(AND($A5&lt;&gt;0,WEEKDAY($B$1-1+C$4,1)=6),1,0)</formula>
    </cfRule>
  </conditionalFormatting>
  <conditionalFormatting sqref="C5:AD5">
    <cfRule type="expression" dxfId="4428" priority="299">
      <formula>IF($A5&lt;&gt;0,1,0)</formula>
    </cfRule>
  </conditionalFormatting>
  <conditionalFormatting sqref="C5:AD5">
    <cfRule type="expression" dxfId="4427" priority="298">
      <formula>IF(AND($A5&lt;&gt;0,WEEKDAY($B$1-1+C$4,1)=6),1,0)</formula>
    </cfRule>
  </conditionalFormatting>
  <conditionalFormatting sqref="C5:AD5">
    <cfRule type="expression" dxfId="4426" priority="297">
      <formula>IF($A5&lt;&gt;0,1,0)</formula>
    </cfRule>
  </conditionalFormatting>
  <conditionalFormatting sqref="C5:AD5">
    <cfRule type="expression" dxfId="4425" priority="296">
      <formula>IF(AND($A5&lt;&gt;0,WEEKDAY($B$1-1+C$4,1)=6),1,0)</formula>
    </cfRule>
  </conditionalFormatting>
  <conditionalFormatting sqref="C5:AD5">
    <cfRule type="expression" dxfId="4424" priority="295">
      <formula>IF($A5&lt;&gt;0,1,0)</formula>
    </cfRule>
  </conditionalFormatting>
  <conditionalFormatting sqref="C5:AD5">
    <cfRule type="cellIs" dxfId="4423" priority="290" operator="equal">
      <formula>"E"</formula>
    </cfRule>
    <cfRule type="cellIs" dxfId="4422" priority="291" operator="equal">
      <formula>"D"</formula>
    </cfRule>
    <cfRule type="cellIs" dxfId="4421" priority="292" operator="equal">
      <formula>"C"</formula>
    </cfRule>
    <cfRule type="cellIs" dxfId="4420" priority="293" operator="equal">
      <formula>"B"</formula>
    </cfRule>
    <cfRule type="cellIs" dxfId="4419" priority="294" operator="equal">
      <formula>"A"</formula>
    </cfRule>
  </conditionalFormatting>
  <conditionalFormatting sqref="C5:AD5">
    <cfRule type="cellIs" dxfId="4418" priority="282" stopIfTrue="1" operator="equal">
      <formula>"M"</formula>
    </cfRule>
    <cfRule type="cellIs" dxfId="4417" priority="283" stopIfTrue="1" operator="equal">
      <formula>"L"</formula>
    </cfRule>
    <cfRule type="cellIs" dxfId="4416" priority="284" stopIfTrue="1" operator="equal">
      <formula>"K"</formula>
    </cfRule>
    <cfRule type="cellIs" dxfId="4415" priority="285" stopIfTrue="1" operator="equal">
      <formula>"J"</formula>
    </cfRule>
    <cfRule type="cellIs" dxfId="4414" priority="286" operator="equal">
      <formula>"I"</formula>
    </cfRule>
    <cfRule type="cellIs" dxfId="4413" priority="287" operator="equal">
      <formula>"H"</formula>
    </cfRule>
    <cfRule type="cellIs" dxfId="4412" priority="288" operator="equal">
      <formula>"G"</formula>
    </cfRule>
    <cfRule type="cellIs" dxfId="4411" priority="289" operator="equal">
      <formula>"F"</formula>
    </cfRule>
  </conditionalFormatting>
  <conditionalFormatting sqref="C5:AF6">
    <cfRule type="expression" dxfId="4410" priority="281">
      <formula>IF(AND($A5&lt;&gt;0,WEEKDAY($B$1-1+C$4,1)=6),1,0)</formula>
    </cfRule>
  </conditionalFormatting>
  <conditionalFormatting sqref="C5:AF6">
    <cfRule type="expression" dxfId="4409" priority="280">
      <formula>IF($A5&lt;&gt;0,1,0)</formula>
    </cfRule>
  </conditionalFormatting>
  <conditionalFormatting sqref="C5:AF6">
    <cfRule type="expression" dxfId="4408" priority="279">
      <formula>IF(AND($A5&lt;&gt;0,WEEKDAY($B$1-1+C$4,1)=6),1,0)</formula>
    </cfRule>
  </conditionalFormatting>
  <conditionalFormatting sqref="C5:AF6">
    <cfRule type="expression" dxfId="4407" priority="278">
      <formula>IF($A5&lt;&gt;0,1,0)</formula>
    </cfRule>
  </conditionalFormatting>
  <conditionalFormatting sqref="C5:AF6">
    <cfRule type="expression" dxfId="4406" priority="277">
      <formula>IF(AND($A5&lt;&gt;0,WEEKDAY($B$1-1+C$4,1)=6),1,0)</formula>
    </cfRule>
  </conditionalFormatting>
  <conditionalFormatting sqref="C5:AF6">
    <cfRule type="expression" dxfId="4405" priority="276">
      <formula>IF($A5&lt;&gt;0,1,0)</formula>
    </cfRule>
  </conditionalFormatting>
  <conditionalFormatting sqref="C5:AF6">
    <cfRule type="expression" dxfId="4404" priority="275">
      <formula>IF(AND($A5&lt;&gt;0,WEEKDAY($B$1-1+C$4,1)=6),1,0)</formula>
    </cfRule>
  </conditionalFormatting>
  <conditionalFormatting sqref="C5:AF6">
    <cfRule type="expression" dxfId="4403" priority="274">
      <formula>IF($A5&lt;&gt;0,1,0)</formula>
    </cfRule>
  </conditionalFormatting>
  <conditionalFormatting sqref="C5:AF6">
    <cfRule type="cellIs" dxfId="4402" priority="269" operator="equal">
      <formula>"E"</formula>
    </cfRule>
    <cfRule type="cellIs" dxfId="4401" priority="270" operator="equal">
      <formula>"D"</formula>
    </cfRule>
    <cfRule type="cellIs" dxfId="4400" priority="271" operator="equal">
      <formula>"C"</formula>
    </cfRule>
    <cfRule type="cellIs" dxfId="4399" priority="272" operator="equal">
      <formula>"B"</formula>
    </cfRule>
    <cfRule type="cellIs" dxfId="4398" priority="273" operator="equal">
      <formula>"A"</formula>
    </cfRule>
  </conditionalFormatting>
  <conditionalFormatting sqref="C5:AF6">
    <cfRule type="cellIs" dxfId="4397" priority="261" stopIfTrue="1" operator="equal">
      <formula>"M"</formula>
    </cfRule>
    <cfRule type="cellIs" dxfId="4396" priority="262" stopIfTrue="1" operator="equal">
      <formula>"L"</formula>
    </cfRule>
    <cfRule type="cellIs" dxfId="4395" priority="263" stopIfTrue="1" operator="equal">
      <formula>"K"</formula>
    </cfRule>
    <cfRule type="cellIs" dxfId="4394" priority="264" stopIfTrue="1" operator="equal">
      <formula>"J"</formula>
    </cfRule>
    <cfRule type="cellIs" dxfId="4393" priority="265" operator="equal">
      <formula>"I"</formula>
    </cfRule>
    <cfRule type="cellIs" dxfId="4392" priority="266" operator="equal">
      <formula>"H"</formula>
    </cfRule>
    <cfRule type="cellIs" dxfId="4391" priority="267" operator="equal">
      <formula>"G"</formula>
    </cfRule>
    <cfRule type="cellIs" dxfId="4390" priority="268" operator="equal">
      <formula>"F"</formula>
    </cfRule>
  </conditionalFormatting>
  <conditionalFormatting sqref="C5:AF5">
    <cfRule type="expression" dxfId="4389" priority="260">
      <formula>IF(AND($A5&lt;&gt;0,WEEKDAY($B$1-1+C$4,1)=6),1,0)</formula>
    </cfRule>
  </conditionalFormatting>
  <conditionalFormatting sqref="C5:AF5">
    <cfRule type="expression" dxfId="4388" priority="259">
      <formula>IF($A5&lt;&gt;0,1,0)</formula>
    </cfRule>
  </conditionalFormatting>
  <conditionalFormatting sqref="C5:AF5">
    <cfRule type="expression" dxfId="4387" priority="258">
      <formula>IF($A5&lt;&gt;0,1,0)</formula>
    </cfRule>
  </conditionalFormatting>
  <conditionalFormatting sqref="C5:AF5">
    <cfRule type="expression" dxfId="4386" priority="257">
      <formula>IF(AND($A5&lt;&gt;0,WEEKDAY($B$1-1+C$4,1)=6),1,0)</formula>
    </cfRule>
  </conditionalFormatting>
  <conditionalFormatting sqref="C5:AF5">
    <cfRule type="expression" dxfId="4385" priority="256">
      <formula>IF($A5&lt;&gt;0,1,0)</formula>
    </cfRule>
  </conditionalFormatting>
  <conditionalFormatting sqref="C5:AF5">
    <cfRule type="expression" dxfId="4384" priority="255">
      <formula>IF(AND($A5&lt;&gt;0,WEEKDAY($B$1-1+C$4,1)=6),1,0)</formula>
    </cfRule>
  </conditionalFormatting>
  <conditionalFormatting sqref="C5:AF5">
    <cfRule type="expression" dxfId="4383" priority="254">
      <formula>IF($A5&lt;&gt;0,1,0)</formula>
    </cfRule>
  </conditionalFormatting>
  <conditionalFormatting sqref="C5:AF5">
    <cfRule type="cellIs" dxfId="4382" priority="249" operator="equal">
      <formula>"E"</formula>
    </cfRule>
    <cfRule type="cellIs" dxfId="4381" priority="250" operator="equal">
      <formula>"D"</formula>
    </cfRule>
    <cfRule type="cellIs" dxfId="4380" priority="251" operator="equal">
      <formula>"C"</formula>
    </cfRule>
    <cfRule type="cellIs" dxfId="4379" priority="252" operator="equal">
      <formula>"B"</formula>
    </cfRule>
    <cfRule type="cellIs" dxfId="4378" priority="253" operator="equal">
      <formula>"A"</formula>
    </cfRule>
  </conditionalFormatting>
  <conditionalFormatting sqref="C5:AF5">
    <cfRule type="cellIs" dxfId="4377" priority="241" stopIfTrue="1" operator="equal">
      <formula>"M"</formula>
    </cfRule>
    <cfRule type="cellIs" dxfId="4376" priority="242" stopIfTrue="1" operator="equal">
      <formula>"L"</formula>
    </cfRule>
    <cfRule type="cellIs" dxfId="4375" priority="243" stopIfTrue="1" operator="equal">
      <formula>"K"</formula>
    </cfRule>
    <cfRule type="cellIs" dxfId="4374" priority="244" stopIfTrue="1" operator="equal">
      <formula>"J"</formula>
    </cfRule>
    <cfRule type="cellIs" dxfId="4373" priority="245" operator="equal">
      <formula>"I"</formula>
    </cfRule>
    <cfRule type="cellIs" dxfId="4372" priority="246" operator="equal">
      <formula>"H"</formula>
    </cfRule>
    <cfRule type="cellIs" dxfId="4371" priority="247" operator="equal">
      <formula>"G"</formula>
    </cfRule>
    <cfRule type="cellIs" dxfId="4370" priority="248" operator="equal">
      <formula>"F"</formula>
    </cfRule>
  </conditionalFormatting>
  <conditionalFormatting sqref="C5:AD5">
    <cfRule type="expression" dxfId="4369" priority="240">
      <formula>IF(AND($A5&lt;&gt;0,WEEKDAY($B$1-1+C$4,1)=6),1,0)</formula>
    </cfRule>
  </conditionalFormatting>
  <conditionalFormatting sqref="C5:AD5">
    <cfRule type="expression" dxfId="4368" priority="239">
      <formula>IF($A5&lt;&gt;0,1,0)</formula>
    </cfRule>
  </conditionalFormatting>
  <conditionalFormatting sqref="C5:AD5">
    <cfRule type="expression" dxfId="4367" priority="238">
      <formula>IF(AND($A5&lt;&gt;0,WEEKDAY($B$1-1+C$4,1)=6),1,0)</formula>
    </cfRule>
  </conditionalFormatting>
  <conditionalFormatting sqref="C5:AD5">
    <cfRule type="expression" dxfId="4366" priority="237">
      <formula>IF($A5&lt;&gt;0,1,0)</formula>
    </cfRule>
  </conditionalFormatting>
  <conditionalFormatting sqref="C5:AD5">
    <cfRule type="expression" dxfId="4365" priority="236">
      <formula>IF(AND($A5&lt;&gt;0,WEEKDAY($B$1-1+C$4,1)=6),1,0)</formula>
    </cfRule>
  </conditionalFormatting>
  <conditionalFormatting sqref="C5:AD5">
    <cfRule type="expression" dxfId="4364" priority="235">
      <formula>IF($A5&lt;&gt;0,1,0)</formula>
    </cfRule>
  </conditionalFormatting>
  <conditionalFormatting sqref="C5:AD5">
    <cfRule type="expression" dxfId="4363" priority="234">
      <formula>IF(AND($A5&lt;&gt;0,WEEKDAY($B$1-1+C$4,1)=6),1,0)</formula>
    </cfRule>
  </conditionalFormatting>
  <conditionalFormatting sqref="C5:AD5">
    <cfRule type="expression" dxfId="4362" priority="233">
      <formula>IF($A5&lt;&gt;0,1,0)</formula>
    </cfRule>
  </conditionalFormatting>
  <conditionalFormatting sqref="C5:AD5">
    <cfRule type="cellIs" dxfId="4361" priority="228" operator="equal">
      <formula>"E"</formula>
    </cfRule>
    <cfRule type="cellIs" dxfId="4360" priority="229" operator="equal">
      <formula>"D"</formula>
    </cfRule>
    <cfRule type="cellIs" dxfId="4359" priority="230" operator="equal">
      <formula>"C"</formula>
    </cfRule>
    <cfRule type="cellIs" dxfId="4358" priority="231" operator="equal">
      <formula>"B"</formula>
    </cfRule>
    <cfRule type="cellIs" dxfId="4357" priority="232" operator="equal">
      <formula>"A"</formula>
    </cfRule>
  </conditionalFormatting>
  <conditionalFormatting sqref="C5:AD5">
    <cfRule type="cellIs" dxfId="4356" priority="220" stopIfTrue="1" operator="equal">
      <formula>"M"</formula>
    </cfRule>
    <cfRule type="cellIs" dxfId="4355" priority="221" stopIfTrue="1" operator="equal">
      <formula>"L"</formula>
    </cfRule>
    <cfRule type="cellIs" dxfId="4354" priority="222" stopIfTrue="1" operator="equal">
      <formula>"K"</formula>
    </cfRule>
    <cfRule type="cellIs" dxfId="4353" priority="223" stopIfTrue="1" operator="equal">
      <formula>"J"</formula>
    </cfRule>
    <cfRule type="cellIs" dxfId="4352" priority="224" operator="equal">
      <formula>"I"</formula>
    </cfRule>
    <cfRule type="cellIs" dxfId="4351" priority="225" operator="equal">
      <formula>"H"</formula>
    </cfRule>
    <cfRule type="cellIs" dxfId="4350" priority="226" operator="equal">
      <formula>"G"</formula>
    </cfRule>
    <cfRule type="cellIs" dxfId="4349" priority="227" operator="equal">
      <formula>"F"</formula>
    </cfRule>
  </conditionalFormatting>
  <conditionalFormatting sqref="C5:AD5">
    <cfRule type="expression" dxfId="4348" priority="219">
      <formula>IF(AND($A5&lt;&gt;0,WEEKDAY($B$1-1+C$4,1)=6),1,0)</formula>
    </cfRule>
  </conditionalFormatting>
  <conditionalFormatting sqref="C5:AD5">
    <cfRule type="expression" dxfId="4347" priority="218">
      <formula>IF($A5&lt;&gt;0,1,0)</formula>
    </cfRule>
  </conditionalFormatting>
  <conditionalFormatting sqref="C5:AD5">
    <cfRule type="expression" dxfId="4346" priority="217">
      <formula>IF(AND($A5&lt;&gt;0,WEEKDAY($B$1-1+C$4,1)=6),1,0)</formula>
    </cfRule>
  </conditionalFormatting>
  <conditionalFormatting sqref="C5:AD5">
    <cfRule type="expression" dxfId="4345" priority="216">
      <formula>IF($A5&lt;&gt;0,1,0)</formula>
    </cfRule>
  </conditionalFormatting>
  <conditionalFormatting sqref="C5:AD5">
    <cfRule type="expression" dxfId="4344" priority="215">
      <formula>IF(AND($A5&lt;&gt;0,WEEKDAY($B$1-1+C$4,1)=6),1,0)</formula>
    </cfRule>
  </conditionalFormatting>
  <conditionalFormatting sqref="C5:AD5">
    <cfRule type="expression" dxfId="4343" priority="214">
      <formula>IF($A5&lt;&gt;0,1,0)</formula>
    </cfRule>
  </conditionalFormatting>
  <conditionalFormatting sqref="C5:AD5">
    <cfRule type="cellIs" dxfId="4342" priority="209" operator="equal">
      <formula>"E"</formula>
    </cfRule>
    <cfRule type="cellIs" dxfId="4341" priority="210" operator="equal">
      <formula>"D"</formula>
    </cfRule>
    <cfRule type="cellIs" dxfId="4340" priority="211" operator="equal">
      <formula>"C"</formula>
    </cfRule>
    <cfRule type="cellIs" dxfId="4339" priority="212" operator="equal">
      <formula>"B"</formula>
    </cfRule>
    <cfRule type="cellIs" dxfId="4338" priority="213" operator="equal">
      <formula>"A"</formula>
    </cfRule>
  </conditionalFormatting>
  <conditionalFormatting sqref="C5:AD5">
    <cfRule type="cellIs" dxfId="4337" priority="201" stopIfTrue="1" operator="equal">
      <formula>"M"</formula>
    </cfRule>
    <cfRule type="cellIs" dxfId="4336" priority="202" stopIfTrue="1" operator="equal">
      <formula>"L"</formula>
    </cfRule>
    <cfRule type="cellIs" dxfId="4335" priority="203" stopIfTrue="1" operator="equal">
      <formula>"K"</formula>
    </cfRule>
    <cfRule type="cellIs" dxfId="4334" priority="204" stopIfTrue="1" operator="equal">
      <formula>"J"</formula>
    </cfRule>
    <cfRule type="cellIs" dxfId="4333" priority="205" operator="equal">
      <formula>"I"</formula>
    </cfRule>
    <cfRule type="cellIs" dxfId="4332" priority="206" operator="equal">
      <formula>"H"</formula>
    </cfRule>
    <cfRule type="cellIs" dxfId="4331" priority="207" operator="equal">
      <formula>"G"</formula>
    </cfRule>
    <cfRule type="cellIs" dxfId="4330" priority="208" operator="equal">
      <formula>"F"</formula>
    </cfRule>
  </conditionalFormatting>
  <conditionalFormatting sqref="AE5:AF5">
    <cfRule type="expression" dxfId="4329" priority="200">
      <formula>IF(AND($A5&lt;&gt;0,WEEKDAY($B$1-1+AE$4,1)=6),1,0)</formula>
    </cfRule>
  </conditionalFormatting>
  <conditionalFormatting sqref="AE5:AF5">
    <cfRule type="expression" dxfId="4328" priority="199">
      <formula>IF($A5&lt;&gt;0,1,0)</formula>
    </cfRule>
  </conditionalFormatting>
  <conditionalFormatting sqref="AE5:AF5">
    <cfRule type="expression" dxfId="4327" priority="198">
      <formula>IF(AND($A5&lt;&gt;0,WEEKDAY($B$1-1+AE$4,1)=6),1,0)</formula>
    </cfRule>
  </conditionalFormatting>
  <conditionalFormatting sqref="AE5:AF5">
    <cfRule type="expression" dxfId="4326" priority="197">
      <formula>IF($A5&lt;&gt;0,1,0)</formula>
    </cfRule>
  </conditionalFormatting>
  <conditionalFormatting sqref="AE5:AF5">
    <cfRule type="expression" dxfId="4325" priority="196">
      <formula>IF(AND($A5&lt;&gt;0,WEEKDAY($B$1-1+AE$4,1)=6),1,0)</formula>
    </cfRule>
  </conditionalFormatting>
  <conditionalFormatting sqref="AE5:AF5">
    <cfRule type="expression" dxfId="4324" priority="195">
      <formula>IF($A5&lt;&gt;0,1,0)</formula>
    </cfRule>
  </conditionalFormatting>
  <conditionalFormatting sqref="AE5:AF5">
    <cfRule type="expression" dxfId="4323" priority="194">
      <formula>IF(AND($A5&lt;&gt;0,WEEKDAY($B$1-1+AE$4,1)=6),1,0)</formula>
    </cfRule>
  </conditionalFormatting>
  <conditionalFormatting sqref="AE5:AF5">
    <cfRule type="expression" dxfId="4322" priority="193">
      <formula>IF($A5&lt;&gt;0,1,0)</formula>
    </cfRule>
  </conditionalFormatting>
  <conditionalFormatting sqref="AE5:AF5">
    <cfRule type="cellIs" dxfId="4321" priority="188" operator="equal">
      <formula>"E"</formula>
    </cfRule>
    <cfRule type="cellIs" dxfId="4320" priority="189" operator="equal">
      <formula>"D"</formula>
    </cfRule>
    <cfRule type="cellIs" dxfId="4319" priority="190" operator="equal">
      <formula>"C"</formula>
    </cfRule>
    <cfRule type="cellIs" dxfId="4318" priority="191" operator="equal">
      <formula>"B"</formula>
    </cfRule>
    <cfRule type="cellIs" dxfId="4317" priority="192" operator="equal">
      <formula>"A"</formula>
    </cfRule>
  </conditionalFormatting>
  <conditionalFormatting sqref="AE5:AF5">
    <cfRule type="cellIs" dxfId="4316" priority="180" stopIfTrue="1" operator="equal">
      <formula>"M"</formula>
    </cfRule>
    <cfRule type="cellIs" dxfId="4315" priority="181" stopIfTrue="1" operator="equal">
      <formula>"L"</formula>
    </cfRule>
    <cfRule type="cellIs" dxfId="4314" priority="182" stopIfTrue="1" operator="equal">
      <formula>"K"</formula>
    </cfRule>
    <cfRule type="cellIs" dxfId="4313" priority="183" stopIfTrue="1" operator="equal">
      <formula>"J"</formula>
    </cfRule>
    <cfRule type="cellIs" dxfId="4312" priority="184" operator="equal">
      <formula>"I"</formula>
    </cfRule>
    <cfRule type="cellIs" dxfId="4311" priority="185" operator="equal">
      <formula>"H"</formula>
    </cfRule>
    <cfRule type="cellIs" dxfId="4310" priority="186" operator="equal">
      <formula>"G"</formula>
    </cfRule>
    <cfRule type="cellIs" dxfId="4309" priority="187" operator="equal">
      <formula>"F"</formula>
    </cfRule>
  </conditionalFormatting>
  <conditionalFormatting sqref="AE5:AF5">
    <cfRule type="expression" dxfId="4308" priority="179">
      <formula>IF(AND($A5&lt;&gt;0,WEEKDAY($B$1-1+AE$4,1)=6),1,0)</formula>
    </cfRule>
  </conditionalFormatting>
  <conditionalFormatting sqref="AE5:AF5">
    <cfRule type="expression" dxfId="4307" priority="178">
      <formula>IF($A5&lt;&gt;0,1,0)</formula>
    </cfRule>
  </conditionalFormatting>
  <conditionalFormatting sqref="AE5:AF5">
    <cfRule type="expression" dxfId="4306" priority="177">
      <formula>IF(AND($A5&lt;&gt;0,WEEKDAY($B$1-1+AE$4,1)=6),1,0)</formula>
    </cfRule>
  </conditionalFormatting>
  <conditionalFormatting sqref="AE5:AF5">
    <cfRule type="expression" dxfId="4305" priority="176">
      <formula>IF($A5&lt;&gt;0,1,0)</formula>
    </cfRule>
  </conditionalFormatting>
  <conditionalFormatting sqref="AE5:AF5">
    <cfRule type="expression" dxfId="4304" priority="175">
      <formula>IF(AND($A5&lt;&gt;0,WEEKDAY($B$1-1+AE$4,1)=6),1,0)</formula>
    </cfRule>
  </conditionalFormatting>
  <conditionalFormatting sqref="AE5:AF5">
    <cfRule type="expression" dxfId="4303" priority="174">
      <formula>IF($A5&lt;&gt;0,1,0)</formula>
    </cfRule>
  </conditionalFormatting>
  <conditionalFormatting sqref="AE5:AF5">
    <cfRule type="cellIs" dxfId="4302" priority="169" operator="equal">
      <formula>"E"</formula>
    </cfRule>
    <cfRule type="cellIs" dxfId="4301" priority="170" operator="equal">
      <formula>"D"</formula>
    </cfRule>
    <cfRule type="cellIs" dxfId="4300" priority="171" operator="equal">
      <formula>"C"</formula>
    </cfRule>
    <cfRule type="cellIs" dxfId="4299" priority="172" operator="equal">
      <formula>"B"</formula>
    </cfRule>
    <cfRule type="cellIs" dxfId="4298" priority="173" operator="equal">
      <formula>"A"</formula>
    </cfRule>
  </conditionalFormatting>
  <conditionalFormatting sqref="AE5:AF5">
    <cfRule type="cellIs" dxfId="4297" priority="161" stopIfTrue="1" operator="equal">
      <formula>"M"</formula>
    </cfRule>
    <cfRule type="cellIs" dxfId="4296" priority="162" stopIfTrue="1" operator="equal">
      <formula>"L"</formula>
    </cfRule>
    <cfRule type="cellIs" dxfId="4295" priority="163" stopIfTrue="1" operator="equal">
      <formula>"K"</formula>
    </cfRule>
    <cfRule type="cellIs" dxfId="4294" priority="164" stopIfTrue="1" operator="equal">
      <formula>"J"</formula>
    </cfRule>
    <cfRule type="cellIs" dxfId="4293" priority="165" operator="equal">
      <formula>"I"</formula>
    </cfRule>
    <cfRule type="cellIs" dxfId="4292" priority="166" operator="equal">
      <formula>"H"</formula>
    </cfRule>
    <cfRule type="cellIs" dxfId="4291" priority="167" operator="equal">
      <formula>"G"</formula>
    </cfRule>
    <cfRule type="cellIs" dxfId="4290" priority="168" operator="equal">
      <formula>"F"</formula>
    </cfRule>
  </conditionalFormatting>
  <conditionalFormatting sqref="C6">
    <cfRule type="expression" dxfId="4289" priority="160">
      <formula>IF(AND($A6&lt;&gt;0,WEEKDAY($B$1-1+C$4,1)=6),1,0)</formula>
    </cfRule>
  </conditionalFormatting>
  <conditionalFormatting sqref="C6">
    <cfRule type="expression" dxfId="4288" priority="159">
      <formula>IF($A6&lt;&gt;0,1,0)</formula>
    </cfRule>
  </conditionalFormatting>
  <conditionalFormatting sqref="C6">
    <cfRule type="expression" dxfId="4287" priority="158">
      <formula>IF($A6&lt;&gt;0,1,0)</formula>
    </cfRule>
  </conditionalFormatting>
  <conditionalFormatting sqref="C6">
    <cfRule type="expression" dxfId="4286" priority="157">
      <formula>IF(AND($A6&lt;&gt;0,WEEKDAY($B$1-1+C$4,1)=6),1,0)</formula>
    </cfRule>
  </conditionalFormatting>
  <conditionalFormatting sqref="C6">
    <cfRule type="expression" dxfId="4285" priority="156">
      <formula>IF($A6&lt;&gt;0,1,0)</formula>
    </cfRule>
  </conditionalFormatting>
  <conditionalFormatting sqref="C6">
    <cfRule type="expression" dxfId="4284" priority="155">
      <formula>IF(AND($A6&lt;&gt;0,WEEKDAY($B$1-1+C$4,1)=6),1,0)</formula>
    </cfRule>
  </conditionalFormatting>
  <conditionalFormatting sqref="C6">
    <cfRule type="expression" dxfId="4283" priority="154">
      <formula>IF($A6&lt;&gt;0,1,0)</formula>
    </cfRule>
  </conditionalFormatting>
  <conditionalFormatting sqref="C6">
    <cfRule type="cellIs" dxfId="4282" priority="149" operator="equal">
      <formula>"E"</formula>
    </cfRule>
    <cfRule type="cellIs" dxfId="4281" priority="150" operator="equal">
      <formula>"D"</formula>
    </cfRule>
    <cfRule type="cellIs" dxfId="4280" priority="151" operator="equal">
      <formula>"C"</formula>
    </cfRule>
    <cfRule type="cellIs" dxfId="4279" priority="152" operator="equal">
      <formula>"B"</formula>
    </cfRule>
    <cfRule type="cellIs" dxfId="4278" priority="153" operator="equal">
      <formula>"A"</formula>
    </cfRule>
  </conditionalFormatting>
  <conditionalFormatting sqref="C6">
    <cfRule type="cellIs" dxfId="4277" priority="141" stopIfTrue="1" operator="equal">
      <formula>"M"</formula>
    </cfRule>
    <cfRule type="cellIs" dxfId="4276" priority="142" stopIfTrue="1" operator="equal">
      <formula>"L"</formula>
    </cfRule>
    <cfRule type="cellIs" dxfId="4275" priority="143" stopIfTrue="1" operator="equal">
      <formula>"K"</formula>
    </cfRule>
    <cfRule type="cellIs" dxfId="4274" priority="144" stopIfTrue="1" operator="equal">
      <formula>"J"</formula>
    </cfRule>
    <cfRule type="cellIs" dxfId="4273" priority="145" operator="equal">
      <formula>"I"</formula>
    </cfRule>
    <cfRule type="cellIs" dxfId="4272" priority="146" operator="equal">
      <formula>"H"</formula>
    </cfRule>
    <cfRule type="cellIs" dxfId="4271" priority="147" operator="equal">
      <formula>"G"</formula>
    </cfRule>
    <cfRule type="cellIs" dxfId="4270" priority="148" operator="equal">
      <formula>"F"</formula>
    </cfRule>
  </conditionalFormatting>
  <conditionalFormatting sqref="C6">
    <cfRule type="expression" dxfId="4269" priority="140">
      <formula>IF(AND($A6&lt;&gt;0,WEEKDAY($B$1-1+C$4,1)=6),1,0)</formula>
    </cfRule>
  </conditionalFormatting>
  <conditionalFormatting sqref="C6">
    <cfRule type="expression" dxfId="4268" priority="139">
      <formula>IF($A6&lt;&gt;0,1,0)</formula>
    </cfRule>
  </conditionalFormatting>
  <conditionalFormatting sqref="C6">
    <cfRule type="expression" dxfId="4267" priority="138">
      <formula>IF(AND($A6&lt;&gt;0,WEEKDAY($B$1-1+C$4,1)=6),1,0)</formula>
    </cfRule>
  </conditionalFormatting>
  <conditionalFormatting sqref="C6">
    <cfRule type="expression" dxfId="4266" priority="137">
      <formula>IF($A6&lt;&gt;0,1,0)</formula>
    </cfRule>
  </conditionalFormatting>
  <conditionalFormatting sqref="C6">
    <cfRule type="expression" dxfId="4265" priority="136">
      <formula>IF(AND($A6&lt;&gt;0,WEEKDAY($B$1-1+C$4,1)=6),1,0)</formula>
    </cfRule>
  </conditionalFormatting>
  <conditionalFormatting sqref="C6">
    <cfRule type="expression" dxfId="4264" priority="135">
      <formula>IF($A6&lt;&gt;0,1,0)</formula>
    </cfRule>
  </conditionalFormatting>
  <conditionalFormatting sqref="C6">
    <cfRule type="expression" dxfId="4263" priority="134">
      <formula>IF(AND($A6&lt;&gt;0,WEEKDAY($B$1-1+C$4,1)=6),1,0)</formula>
    </cfRule>
  </conditionalFormatting>
  <conditionalFormatting sqref="C6">
    <cfRule type="expression" dxfId="4262" priority="133">
      <formula>IF($A6&lt;&gt;0,1,0)</formula>
    </cfRule>
  </conditionalFormatting>
  <conditionalFormatting sqref="C6">
    <cfRule type="cellIs" dxfId="4261" priority="128" operator="equal">
      <formula>"E"</formula>
    </cfRule>
    <cfRule type="cellIs" dxfId="4260" priority="129" operator="equal">
      <formula>"D"</formula>
    </cfRule>
    <cfRule type="cellIs" dxfId="4259" priority="130" operator="equal">
      <formula>"C"</formula>
    </cfRule>
    <cfRule type="cellIs" dxfId="4258" priority="131" operator="equal">
      <formula>"B"</formula>
    </cfRule>
    <cfRule type="cellIs" dxfId="4257" priority="132" operator="equal">
      <formula>"A"</formula>
    </cfRule>
  </conditionalFormatting>
  <conditionalFormatting sqref="C6">
    <cfRule type="cellIs" dxfId="4256" priority="120" stopIfTrue="1" operator="equal">
      <formula>"M"</formula>
    </cfRule>
    <cfRule type="cellIs" dxfId="4255" priority="121" stopIfTrue="1" operator="equal">
      <formula>"L"</formula>
    </cfRule>
    <cfRule type="cellIs" dxfId="4254" priority="122" stopIfTrue="1" operator="equal">
      <formula>"K"</formula>
    </cfRule>
    <cfRule type="cellIs" dxfId="4253" priority="123" stopIfTrue="1" operator="equal">
      <formula>"J"</formula>
    </cfRule>
    <cfRule type="cellIs" dxfId="4252" priority="124" operator="equal">
      <formula>"I"</formula>
    </cfRule>
    <cfRule type="cellIs" dxfId="4251" priority="125" operator="equal">
      <formula>"H"</formula>
    </cfRule>
    <cfRule type="cellIs" dxfId="4250" priority="126" operator="equal">
      <formula>"G"</formula>
    </cfRule>
    <cfRule type="cellIs" dxfId="4249" priority="127" operator="equal">
      <formula>"F"</formula>
    </cfRule>
  </conditionalFormatting>
  <conditionalFormatting sqref="C6">
    <cfRule type="expression" dxfId="4248" priority="119">
      <formula>IF(AND($A6&lt;&gt;0,WEEKDAY($B$1-1+C$4,1)=6),1,0)</formula>
    </cfRule>
  </conditionalFormatting>
  <conditionalFormatting sqref="C6">
    <cfRule type="expression" dxfId="4247" priority="118">
      <formula>IF($A6&lt;&gt;0,1,0)</formula>
    </cfRule>
  </conditionalFormatting>
  <conditionalFormatting sqref="C6">
    <cfRule type="expression" dxfId="4246" priority="117">
      <formula>IF(AND($A6&lt;&gt;0,WEEKDAY($B$1-1+C$4,1)=6),1,0)</formula>
    </cfRule>
  </conditionalFormatting>
  <conditionalFormatting sqref="C6">
    <cfRule type="expression" dxfId="4245" priority="116">
      <formula>IF($A6&lt;&gt;0,1,0)</formula>
    </cfRule>
  </conditionalFormatting>
  <conditionalFormatting sqref="C6">
    <cfRule type="expression" dxfId="4244" priority="115">
      <formula>IF(AND($A6&lt;&gt;0,WEEKDAY($B$1-1+C$4,1)=6),1,0)</formula>
    </cfRule>
  </conditionalFormatting>
  <conditionalFormatting sqref="C6">
    <cfRule type="expression" dxfId="4243" priority="114">
      <formula>IF($A6&lt;&gt;0,1,0)</formula>
    </cfRule>
  </conditionalFormatting>
  <conditionalFormatting sqref="C6">
    <cfRule type="cellIs" dxfId="4242" priority="109" operator="equal">
      <formula>"E"</formula>
    </cfRule>
    <cfRule type="cellIs" dxfId="4241" priority="110" operator="equal">
      <formula>"D"</formula>
    </cfRule>
    <cfRule type="cellIs" dxfId="4240" priority="111" operator="equal">
      <formula>"C"</formula>
    </cfRule>
    <cfRule type="cellIs" dxfId="4239" priority="112" operator="equal">
      <formula>"B"</formula>
    </cfRule>
    <cfRule type="cellIs" dxfId="4238" priority="113" operator="equal">
      <formula>"A"</formula>
    </cfRule>
  </conditionalFormatting>
  <conditionalFormatting sqref="C6">
    <cfRule type="cellIs" dxfId="4237" priority="101" stopIfTrue="1" operator="equal">
      <formula>"M"</formula>
    </cfRule>
    <cfRule type="cellIs" dxfId="4236" priority="102" stopIfTrue="1" operator="equal">
      <formula>"L"</formula>
    </cfRule>
    <cfRule type="cellIs" dxfId="4235" priority="103" stopIfTrue="1" operator="equal">
      <formula>"K"</formula>
    </cfRule>
    <cfRule type="cellIs" dxfId="4234" priority="104" stopIfTrue="1" operator="equal">
      <formula>"J"</formula>
    </cfRule>
    <cfRule type="cellIs" dxfId="4233" priority="105" operator="equal">
      <formula>"I"</formula>
    </cfRule>
    <cfRule type="cellIs" dxfId="4232" priority="106" operator="equal">
      <formula>"H"</formula>
    </cfRule>
    <cfRule type="cellIs" dxfId="4231" priority="107" operator="equal">
      <formula>"G"</formula>
    </cfRule>
    <cfRule type="cellIs" dxfId="4230" priority="108" operator="equal">
      <formula>"F"</formula>
    </cfRule>
  </conditionalFormatting>
  <conditionalFormatting sqref="C6:AF6">
    <cfRule type="expression" dxfId="4229" priority="100">
      <formula>IF(AND($A6&lt;&gt;0,WEEKDAY($B$1-1+C$4,1)=6),1,0)</formula>
    </cfRule>
  </conditionalFormatting>
  <conditionalFormatting sqref="C6:AF6">
    <cfRule type="expression" dxfId="4228" priority="99">
      <formula>IF($A6&lt;&gt;0,1,0)</formula>
    </cfRule>
  </conditionalFormatting>
  <conditionalFormatting sqref="C6:AF6">
    <cfRule type="expression" dxfId="4227" priority="98">
      <formula>IF($A6&lt;&gt;0,1,0)</formula>
    </cfRule>
  </conditionalFormatting>
  <conditionalFormatting sqref="C6:AF6">
    <cfRule type="expression" dxfId="4226" priority="97">
      <formula>IF(AND($A6&lt;&gt;0,WEEKDAY($B$1-1+C$4,1)=6),1,0)</formula>
    </cfRule>
  </conditionalFormatting>
  <conditionalFormatting sqref="C6:AF6">
    <cfRule type="expression" dxfId="4225" priority="96">
      <formula>IF($A6&lt;&gt;0,1,0)</formula>
    </cfRule>
  </conditionalFormatting>
  <conditionalFormatting sqref="C6:AF6">
    <cfRule type="expression" dxfId="4224" priority="95">
      <formula>IF(AND($A6&lt;&gt;0,WEEKDAY($B$1-1+C$4,1)=6),1,0)</formula>
    </cfRule>
  </conditionalFormatting>
  <conditionalFormatting sqref="C6:AF6">
    <cfRule type="expression" dxfId="4223" priority="94">
      <formula>IF($A6&lt;&gt;0,1,0)</formula>
    </cfRule>
  </conditionalFormatting>
  <conditionalFormatting sqref="C6:AF6">
    <cfRule type="cellIs" dxfId="4222" priority="89" operator="equal">
      <formula>"E"</formula>
    </cfRule>
    <cfRule type="cellIs" dxfId="4221" priority="90" operator="equal">
      <formula>"D"</formula>
    </cfRule>
    <cfRule type="cellIs" dxfId="4220" priority="91" operator="equal">
      <formula>"C"</formula>
    </cfRule>
    <cfRule type="cellIs" dxfId="4219" priority="92" operator="equal">
      <formula>"B"</formula>
    </cfRule>
    <cfRule type="cellIs" dxfId="4218" priority="93" operator="equal">
      <formula>"A"</formula>
    </cfRule>
  </conditionalFormatting>
  <conditionalFormatting sqref="C6:AF6">
    <cfRule type="cellIs" dxfId="4217" priority="81" stopIfTrue="1" operator="equal">
      <formula>"M"</formula>
    </cfRule>
    <cfRule type="cellIs" dxfId="4216" priority="82" stopIfTrue="1" operator="equal">
      <formula>"L"</formula>
    </cfRule>
    <cfRule type="cellIs" dxfId="4215" priority="83" stopIfTrue="1" operator="equal">
      <formula>"K"</formula>
    </cfRule>
    <cfRule type="cellIs" dxfId="4214" priority="84" stopIfTrue="1" operator="equal">
      <formula>"J"</formula>
    </cfRule>
    <cfRule type="cellIs" dxfId="4213" priority="85" operator="equal">
      <formula>"I"</formula>
    </cfRule>
    <cfRule type="cellIs" dxfId="4212" priority="86" operator="equal">
      <formula>"H"</formula>
    </cfRule>
    <cfRule type="cellIs" dxfId="4211" priority="87" operator="equal">
      <formula>"G"</formula>
    </cfRule>
    <cfRule type="cellIs" dxfId="4210" priority="88" operator="equal">
      <formula>"F"</formula>
    </cfRule>
  </conditionalFormatting>
  <conditionalFormatting sqref="C6:AD6">
    <cfRule type="expression" dxfId="4209" priority="80">
      <formula>IF(AND($A6&lt;&gt;0,WEEKDAY($B$1-1+C$4,1)=6),1,0)</formula>
    </cfRule>
  </conditionalFormatting>
  <conditionalFormatting sqref="C6:AD6">
    <cfRule type="expression" dxfId="4208" priority="79">
      <formula>IF($A6&lt;&gt;0,1,0)</formula>
    </cfRule>
  </conditionalFormatting>
  <conditionalFormatting sqref="C6:AD6">
    <cfRule type="expression" dxfId="4207" priority="78">
      <formula>IF(AND($A6&lt;&gt;0,WEEKDAY($B$1-1+C$4,1)=6),1,0)</formula>
    </cfRule>
  </conditionalFormatting>
  <conditionalFormatting sqref="C6:AD6">
    <cfRule type="expression" dxfId="4206" priority="77">
      <formula>IF($A6&lt;&gt;0,1,0)</formula>
    </cfRule>
  </conditionalFormatting>
  <conditionalFormatting sqref="C6:AD6">
    <cfRule type="expression" dxfId="4205" priority="76">
      <formula>IF(AND($A6&lt;&gt;0,WEEKDAY($B$1-1+C$4,1)=6),1,0)</formula>
    </cfRule>
  </conditionalFormatting>
  <conditionalFormatting sqref="C6:AD6">
    <cfRule type="expression" dxfId="4204" priority="75">
      <formula>IF($A6&lt;&gt;0,1,0)</formula>
    </cfRule>
  </conditionalFormatting>
  <conditionalFormatting sqref="C6:AD6">
    <cfRule type="expression" dxfId="4203" priority="74">
      <formula>IF(AND($A6&lt;&gt;0,WEEKDAY($B$1-1+C$4,1)=6),1,0)</formula>
    </cfRule>
  </conditionalFormatting>
  <conditionalFormatting sqref="C6:AD6">
    <cfRule type="expression" dxfId="4202" priority="73">
      <formula>IF($A6&lt;&gt;0,1,0)</formula>
    </cfRule>
  </conditionalFormatting>
  <conditionalFormatting sqref="C6:AD6">
    <cfRule type="cellIs" dxfId="4201" priority="68" operator="equal">
      <formula>"E"</formula>
    </cfRule>
    <cfRule type="cellIs" dxfId="4200" priority="69" operator="equal">
      <formula>"D"</formula>
    </cfRule>
    <cfRule type="cellIs" dxfId="4199" priority="70" operator="equal">
      <formula>"C"</formula>
    </cfRule>
    <cfRule type="cellIs" dxfId="4198" priority="71" operator="equal">
      <formula>"B"</formula>
    </cfRule>
    <cfRule type="cellIs" dxfId="4197" priority="72" operator="equal">
      <formula>"A"</formula>
    </cfRule>
  </conditionalFormatting>
  <conditionalFormatting sqref="C6:AD6">
    <cfRule type="cellIs" dxfId="4196" priority="60" stopIfTrue="1" operator="equal">
      <formula>"M"</formula>
    </cfRule>
    <cfRule type="cellIs" dxfId="4195" priority="61" stopIfTrue="1" operator="equal">
      <formula>"L"</formula>
    </cfRule>
    <cfRule type="cellIs" dxfId="4194" priority="62" stopIfTrue="1" operator="equal">
      <formula>"K"</formula>
    </cfRule>
    <cfRule type="cellIs" dxfId="4193" priority="63" stopIfTrue="1" operator="equal">
      <formula>"J"</formula>
    </cfRule>
    <cfRule type="cellIs" dxfId="4192" priority="64" operator="equal">
      <formula>"I"</formula>
    </cfRule>
    <cfRule type="cellIs" dxfId="4191" priority="65" operator="equal">
      <formula>"H"</formula>
    </cfRule>
    <cfRule type="cellIs" dxfId="4190" priority="66" operator="equal">
      <formula>"G"</formula>
    </cfRule>
    <cfRule type="cellIs" dxfId="4189" priority="67" operator="equal">
      <formula>"F"</formula>
    </cfRule>
  </conditionalFormatting>
  <conditionalFormatting sqref="C6:AD6">
    <cfRule type="expression" dxfId="4188" priority="59">
      <formula>IF(AND($A6&lt;&gt;0,WEEKDAY($B$1-1+C$4,1)=6),1,0)</formula>
    </cfRule>
  </conditionalFormatting>
  <conditionalFormatting sqref="C6:AD6">
    <cfRule type="expression" dxfId="4187" priority="58">
      <formula>IF($A6&lt;&gt;0,1,0)</formula>
    </cfRule>
  </conditionalFormatting>
  <conditionalFormatting sqref="C6:AD6">
    <cfRule type="expression" dxfId="4186" priority="57">
      <formula>IF(AND($A6&lt;&gt;0,WEEKDAY($B$1-1+C$4,1)=6),1,0)</formula>
    </cfRule>
  </conditionalFormatting>
  <conditionalFormatting sqref="C6:AD6">
    <cfRule type="expression" dxfId="4185" priority="56">
      <formula>IF($A6&lt;&gt;0,1,0)</formula>
    </cfRule>
  </conditionalFormatting>
  <conditionalFormatting sqref="C6:AD6">
    <cfRule type="expression" dxfId="4184" priority="55">
      <formula>IF(AND($A6&lt;&gt;0,WEEKDAY($B$1-1+C$4,1)=6),1,0)</formula>
    </cfRule>
  </conditionalFormatting>
  <conditionalFormatting sqref="C6:AD6">
    <cfRule type="expression" dxfId="4183" priority="54">
      <formula>IF($A6&lt;&gt;0,1,0)</formula>
    </cfRule>
  </conditionalFormatting>
  <conditionalFormatting sqref="C6:AD6">
    <cfRule type="cellIs" dxfId="4182" priority="49" operator="equal">
      <formula>"E"</formula>
    </cfRule>
    <cfRule type="cellIs" dxfId="4181" priority="50" operator="equal">
      <formula>"D"</formula>
    </cfRule>
    <cfRule type="cellIs" dxfId="4180" priority="51" operator="equal">
      <formula>"C"</formula>
    </cfRule>
    <cfRule type="cellIs" dxfId="4179" priority="52" operator="equal">
      <formula>"B"</formula>
    </cfRule>
    <cfRule type="cellIs" dxfId="4178" priority="53" operator="equal">
      <formula>"A"</formula>
    </cfRule>
  </conditionalFormatting>
  <conditionalFormatting sqref="C6:AD6">
    <cfRule type="cellIs" dxfId="4177" priority="41" stopIfTrue="1" operator="equal">
      <formula>"M"</formula>
    </cfRule>
    <cfRule type="cellIs" dxfId="4176" priority="42" stopIfTrue="1" operator="equal">
      <formula>"L"</formula>
    </cfRule>
    <cfRule type="cellIs" dxfId="4175" priority="43" stopIfTrue="1" operator="equal">
      <formula>"K"</formula>
    </cfRule>
    <cfRule type="cellIs" dxfId="4174" priority="44" stopIfTrue="1" operator="equal">
      <formula>"J"</formula>
    </cfRule>
    <cfRule type="cellIs" dxfId="4173" priority="45" operator="equal">
      <formula>"I"</formula>
    </cfRule>
    <cfRule type="cellIs" dxfId="4172" priority="46" operator="equal">
      <formula>"H"</formula>
    </cfRule>
    <cfRule type="cellIs" dxfId="4171" priority="47" operator="equal">
      <formula>"G"</formula>
    </cfRule>
    <cfRule type="cellIs" dxfId="4170" priority="48" operator="equal">
      <formula>"F"</formula>
    </cfRule>
  </conditionalFormatting>
  <conditionalFormatting sqref="AE6:AF6">
    <cfRule type="expression" dxfId="4169" priority="40">
      <formula>IF(AND($A6&lt;&gt;0,WEEKDAY($B$1-1+AE$4,1)=6),1,0)</formula>
    </cfRule>
  </conditionalFormatting>
  <conditionalFormatting sqref="AE6:AF6">
    <cfRule type="expression" dxfId="4168" priority="39">
      <formula>IF($A6&lt;&gt;0,1,0)</formula>
    </cfRule>
  </conditionalFormatting>
  <conditionalFormatting sqref="AE6:AF6">
    <cfRule type="expression" dxfId="4167" priority="38">
      <formula>IF(AND($A6&lt;&gt;0,WEEKDAY($B$1-1+AE$4,1)=6),1,0)</formula>
    </cfRule>
  </conditionalFormatting>
  <conditionalFormatting sqref="AE6:AF6">
    <cfRule type="expression" dxfId="4166" priority="37">
      <formula>IF($A6&lt;&gt;0,1,0)</formula>
    </cfRule>
  </conditionalFormatting>
  <conditionalFormatting sqref="AE6:AF6">
    <cfRule type="expression" dxfId="4165" priority="36">
      <formula>IF(AND($A6&lt;&gt;0,WEEKDAY($B$1-1+AE$4,1)=6),1,0)</formula>
    </cfRule>
  </conditionalFormatting>
  <conditionalFormatting sqref="AE6:AF6">
    <cfRule type="expression" dxfId="4164" priority="35">
      <formula>IF($A6&lt;&gt;0,1,0)</formula>
    </cfRule>
  </conditionalFormatting>
  <conditionalFormatting sqref="AE6:AF6">
    <cfRule type="expression" dxfId="4163" priority="34">
      <formula>IF(AND($A6&lt;&gt;0,WEEKDAY($B$1-1+AE$4,1)=6),1,0)</formula>
    </cfRule>
  </conditionalFormatting>
  <conditionalFormatting sqref="AE6:AF6">
    <cfRule type="expression" dxfId="4162" priority="33">
      <formula>IF($A6&lt;&gt;0,1,0)</formula>
    </cfRule>
  </conditionalFormatting>
  <conditionalFormatting sqref="AE6:AF6">
    <cfRule type="cellIs" dxfId="4161" priority="28" operator="equal">
      <formula>"E"</formula>
    </cfRule>
    <cfRule type="cellIs" dxfId="4160" priority="29" operator="equal">
      <formula>"D"</formula>
    </cfRule>
    <cfRule type="cellIs" dxfId="4159" priority="30" operator="equal">
      <formula>"C"</formula>
    </cfRule>
    <cfRule type="cellIs" dxfId="4158" priority="31" operator="equal">
      <formula>"B"</formula>
    </cfRule>
    <cfRule type="cellIs" dxfId="4157" priority="32" operator="equal">
      <formula>"A"</formula>
    </cfRule>
  </conditionalFormatting>
  <conditionalFormatting sqref="AE6:AF6">
    <cfRule type="cellIs" dxfId="4156" priority="20" stopIfTrue="1" operator="equal">
      <formula>"M"</formula>
    </cfRule>
    <cfRule type="cellIs" dxfId="4155" priority="21" stopIfTrue="1" operator="equal">
      <formula>"L"</formula>
    </cfRule>
    <cfRule type="cellIs" dxfId="4154" priority="22" stopIfTrue="1" operator="equal">
      <formula>"K"</formula>
    </cfRule>
    <cfRule type="cellIs" dxfId="4153" priority="23" stopIfTrue="1" operator="equal">
      <formula>"J"</formula>
    </cfRule>
    <cfRule type="cellIs" dxfId="4152" priority="24" operator="equal">
      <formula>"I"</formula>
    </cfRule>
    <cfRule type="cellIs" dxfId="4151" priority="25" operator="equal">
      <formula>"H"</formula>
    </cfRule>
    <cfRule type="cellIs" dxfId="4150" priority="26" operator="equal">
      <formula>"G"</formula>
    </cfRule>
    <cfRule type="cellIs" dxfId="4149" priority="27" operator="equal">
      <formula>"F"</formula>
    </cfRule>
  </conditionalFormatting>
  <conditionalFormatting sqref="AE6:AF6">
    <cfRule type="expression" dxfId="4148" priority="19">
      <formula>IF(AND($A6&lt;&gt;0,WEEKDAY($B$1-1+AE$4,1)=6),1,0)</formula>
    </cfRule>
  </conditionalFormatting>
  <conditionalFormatting sqref="AE6:AF6">
    <cfRule type="expression" dxfId="4147" priority="18">
      <formula>IF($A6&lt;&gt;0,1,0)</formula>
    </cfRule>
  </conditionalFormatting>
  <conditionalFormatting sqref="AE6:AF6">
    <cfRule type="expression" dxfId="4146" priority="17">
      <formula>IF(AND($A6&lt;&gt;0,WEEKDAY($B$1-1+AE$4,1)=6),1,0)</formula>
    </cfRule>
  </conditionalFormatting>
  <conditionalFormatting sqref="AE6:AF6">
    <cfRule type="expression" dxfId="4145" priority="16">
      <formula>IF($A6&lt;&gt;0,1,0)</formula>
    </cfRule>
  </conditionalFormatting>
  <conditionalFormatting sqref="AE6:AF6">
    <cfRule type="expression" dxfId="4144" priority="15">
      <formula>IF(AND($A6&lt;&gt;0,WEEKDAY($B$1-1+AE$4,1)=6),1,0)</formula>
    </cfRule>
  </conditionalFormatting>
  <conditionalFormatting sqref="AE6:AF6">
    <cfRule type="expression" dxfId="4143" priority="14">
      <formula>IF($A6&lt;&gt;0,1,0)</formula>
    </cfRule>
  </conditionalFormatting>
  <conditionalFormatting sqref="AE6:AF6">
    <cfRule type="cellIs" dxfId="4142" priority="9" operator="equal">
      <formula>"E"</formula>
    </cfRule>
    <cfRule type="cellIs" dxfId="4141" priority="10" operator="equal">
      <formula>"D"</formula>
    </cfRule>
    <cfRule type="cellIs" dxfId="4140" priority="11" operator="equal">
      <formula>"C"</formula>
    </cfRule>
    <cfRule type="cellIs" dxfId="4139" priority="12" operator="equal">
      <formula>"B"</formula>
    </cfRule>
    <cfRule type="cellIs" dxfId="4138" priority="13" operator="equal">
      <formula>"A"</formula>
    </cfRule>
  </conditionalFormatting>
  <conditionalFormatting sqref="AE6:AF6">
    <cfRule type="cellIs" dxfId="4137" priority="1" stopIfTrue="1" operator="equal">
      <formula>"M"</formula>
    </cfRule>
    <cfRule type="cellIs" dxfId="4136" priority="2" stopIfTrue="1" operator="equal">
      <formula>"L"</formula>
    </cfRule>
    <cfRule type="cellIs" dxfId="4135" priority="3" stopIfTrue="1" operator="equal">
      <formula>"K"</formula>
    </cfRule>
    <cfRule type="cellIs" dxfId="4134" priority="4" stopIfTrue="1" operator="equal">
      <formula>"J"</formula>
    </cfRule>
    <cfRule type="cellIs" dxfId="4133" priority="5" operator="equal">
      <formula>"I"</formula>
    </cfRule>
    <cfRule type="cellIs" dxfId="4132" priority="6" operator="equal">
      <formula>"H"</formula>
    </cfRule>
    <cfRule type="cellIs" dxfId="4131" priority="7" operator="equal">
      <formula>"G"</formula>
    </cfRule>
    <cfRule type="cellIs" dxfId="4130" priority="8" operator="equal">
      <formula>"F"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5"/>
  <dimension ref="A1:AU604"/>
  <sheetViews>
    <sheetView showGridLines="0" rightToLeft="1" workbookViewId="0">
      <pane ySplit="4" topLeftCell="A5" activePane="bottomLeft" state="frozen"/>
      <selection pane="bottomLeft" activeCell="C5" sqref="C5:AG6"/>
    </sheetView>
  </sheetViews>
  <sheetFormatPr defaultColWidth="0" defaultRowHeight="15"/>
  <cols>
    <col min="1" max="1" width="18.125" style="8" customWidth="1"/>
    <col min="2" max="2" width="15.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19</v>
      </c>
      <c r="B1" s="9"/>
      <c r="AN1" s="18"/>
      <c r="AO1" s="18" t="s">
        <v>57</v>
      </c>
      <c r="AP1" s="18"/>
      <c r="AQ1" s="18"/>
      <c r="AR1" s="19"/>
      <c r="AS1" s="19"/>
      <c r="AT1" s="19"/>
    </row>
    <row r="2" spans="1:46" s="8" customFormat="1" ht="33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77" t="s">
        <v>4</v>
      </c>
      <c r="O2" s="77"/>
      <c r="P2" s="77"/>
      <c r="Q2" s="77"/>
      <c r="R2" s="77"/>
      <c r="S2" s="12"/>
      <c r="T2" s="1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 t="shared" ref="AH5:AH15" si="0">COUNTIF($C5:$AG5,"a")</f>
        <v>27</v>
      </c>
      <c r="AI5" s="34">
        <f t="shared" ref="AI5:AI15" si="1">COUNTIF($C5:$AG5,"b")</f>
        <v>0</v>
      </c>
      <c r="AJ5" s="34">
        <f t="shared" ref="AJ5:AJ15" si="2">COUNTIF($C5:$AG5,"C")</f>
        <v>0</v>
      </c>
      <c r="AK5" s="34">
        <f t="shared" ref="AK5:AK15" si="3">COUNTIF($C5:$AG5,"d")</f>
        <v>0</v>
      </c>
      <c r="AL5" s="34">
        <f t="shared" ref="AL5:AL15" si="4">COUNTIF($C5:$AG5,"e")</f>
        <v>0</v>
      </c>
      <c r="AM5" s="34">
        <f t="shared" ref="AM5:AM15" si="5">COUNTIF($C5:$AG5,"f")</f>
        <v>4</v>
      </c>
      <c r="AN5" s="34">
        <f t="shared" ref="AN5:AN15" si="6">COUNTIF($C5:$AG5,"g")</f>
        <v>0</v>
      </c>
      <c r="AO5" s="34">
        <f t="shared" ref="AO5:AO15" si="7">COUNTIF($C5:$AG5,"h")</f>
        <v>0</v>
      </c>
      <c r="AP5" s="34">
        <f t="shared" ref="AP5:AP15" si="8">COUNTIF($C5:$AG5,"i")</f>
        <v>0</v>
      </c>
      <c r="AQ5" s="34">
        <f t="shared" ref="AQ5:AQ15" si="9">COUNTIF($C5:$AG5,"j")</f>
        <v>0</v>
      </c>
      <c r="AR5" s="34">
        <f t="shared" ref="AR5:AR15" si="10">COUNTIF($C5:$AG5,"k")</f>
        <v>0</v>
      </c>
      <c r="AS5" s="34">
        <f t="shared" ref="AS5:AS15" si="11">COUNTIF($C5:$AG5,"l")</f>
        <v>0</v>
      </c>
      <c r="AT5" s="34">
        <f t="shared" ref="AT5:AT15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si="0"/>
        <v>27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COUNTIF($Q16:$AG16,"a")</f>
        <v>0</v>
      </c>
      <c r="AI16" s="34">
        <f>COUNTIF($Q16:$AG16,"b")</f>
        <v>0</v>
      </c>
      <c r="AJ16" s="34">
        <f>COUNTIF($Q16:$AG16,"C")</f>
        <v>0</v>
      </c>
      <c r="AK16" s="34">
        <f>COUNTIF($Q16:$AG16,"d")</f>
        <v>0</v>
      </c>
      <c r="AL16" s="34">
        <f>COUNTIF($Q16:$AG16,"e")</f>
        <v>0</v>
      </c>
      <c r="AM16" s="34">
        <f>COUNTIF($Q16:$AG16,"f")</f>
        <v>0</v>
      </c>
      <c r="AN16" s="34">
        <f>COUNTIF($Q16:$AG16,"g")</f>
        <v>0</v>
      </c>
      <c r="AO16" s="34">
        <f>COUNTIF($Q16:$AG16,"h")</f>
        <v>0</v>
      </c>
      <c r="AP16" s="34">
        <f>COUNTIF($Q16:$AG16,"i")</f>
        <v>0</v>
      </c>
      <c r="AQ16" s="34">
        <f>COUNTIF($Q16:$AG16,"j")</f>
        <v>0</v>
      </c>
      <c r="AR16" s="34">
        <f>COUNTIF($Q16:$AG16,"k")</f>
        <v>0</v>
      </c>
      <c r="AS16" s="34">
        <f>COUNTIF($Q16:$AG16,"l")</f>
        <v>0</v>
      </c>
      <c r="AT16" s="34">
        <f>COUNTIF($Q16:$AG16,"m")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COUNTIF($Q17:$AG17,"a")</f>
        <v>0</v>
      </c>
      <c r="AI17" s="34">
        <f>COUNTIF($Q17:$AG17,"b")</f>
        <v>0</v>
      </c>
      <c r="AJ17" s="34">
        <f>COUNTIF($Q17:$AG17,"C")</f>
        <v>0</v>
      </c>
      <c r="AK17" s="34">
        <f>COUNTIF($Q17:$AG17,"d")</f>
        <v>0</v>
      </c>
      <c r="AL17" s="34">
        <f>COUNTIF($Q17:$AG17,"e")</f>
        <v>0</v>
      </c>
      <c r="AM17" s="34">
        <f>COUNTIF($Q17:$AG17,"f")</f>
        <v>0</v>
      </c>
      <c r="AN17" s="34">
        <f>COUNTIF($Q17:$AG17,"g")</f>
        <v>0</v>
      </c>
      <c r="AO17" s="34">
        <f>COUNTIF($Q17:$AG17,"h")</f>
        <v>0</v>
      </c>
      <c r="AP17" s="34">
        <f>COUNTIF($Q17:$AG17,"i")</f>
        <v>0</v>
      </c>
      <c r="AQ17" s="34">
        <f>COUNTIF($Q17:$AG17,"j")</f>
        <v>0</v>
      </c>
      <c r="AR17" s="34">
        <f>COUNTIF($Q17:$AG17,"k")</f>
        <v>0</v>
      </c>
      <c r="AS17" s="34">
        <f>COUNTIF($Q17:$AG17,"l")</f>
        <v>0</v>
      </c>
      <c r="AT17" s="34">
        <f>COUNTIF($Q17:$AG17,"m")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ref="AH18:AH49" si="13">COUNTIF($C18:$AG18,"a")</f>
        <v>0</v>
      </c>
      <c r="AI18" s="34">
        <f t="shared" ref="AI18:AI49" si="14">COUNTIF($C18:$AG18,"b")</f>
        <v>0</v>
      </c>
      <c r="AJ18" s="34">
        <f t="shared" ref="AJ18:AJ49" si="15">COUNTIF($C18:$AG18,"C")</f>
        <v>0</v>
      </c>
      <c r="AK18" s="34">
        <f t="shared" ref="AK18:AK49" si="16">COUNTIF($C18:$AG18,"d")</f>
        <v>0</v>
      </c>
      <c r="AL18" s="34">
        <f t="shared" ref="AL18:AL49" si="17">COUNTIF($C18:$AG18,"e")</f>
        <v>0</v>
      </c>
      <c r="AM18" s="34">
        <f t="shared" ref="AM18:AM49" si="18">COUNTIF($C18:$AG18,"f")</f>
        <v>0</v>
      </c>
      <c r="AN18" s="34">
        <f t="shared" ref="AN18:AN49" si="19">COUNTIF($C18:$AG18,"g")</f>
        <v>0</v>
      </c>
      <c r="AO18" s="34">
        <f t="shared" ref="AO18:AO49" si="20">COUNTIF($C18:$AG18,"h")</f>
        <v>0</v>
      </c>
      <c r="AP18" s="34">
        <f t="shared" ref="AP18:AP49" si="21">COUNTIF($C18:$AG18,"i")</f>
        <v>0</v>
      </c>
      <c r="AQ18" s="34">
        <f t="shared" ref="AQ18:AQ49" si="22">COUNTIF($C18:$AG18,"j")</f>
        <v>0</v>
      </c>
      <c r="AR18" s="34">
        <f t="shared" ref="AR18:AR49" si="23">COUNTIF($C18:$AG18,"k")</f>
        <v>0</v>
      </c>
      <c r="AS18" s="34">
        <f t="shared" ref="AS18:AS49" si="24">COUNTIF($C18:$AG18,"l")</f>
        <v>0</v>
      </c>
      <c r="AT18" s="34">
        <f t="shared" ref="AT18:AT49" si="25"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13"/>
        <v>0</v>
      </c>
      <c r="AI49" s="34">
        <f t="shared" si="14"/>
        <v>0</v>
      </c>
      <c r="AJ49" s="34">
        <f t="shared" si="15"/>
        <v>0</v>
      </c>
      <c r="AK49" s="34">
        <f t="shared" si="16"/>
        <v>0</v>
      </c>
      <c r="AL49" s="34">
        <f t="shared" si="17"/>
        <v>0</v>
      </c>
      <c r="AM49" s="34">
        <f t="shared" si="18"/>
        <v>0</v>
      </c>
      <c r="AN49" s="34">
        <f t="shared" si="19"/>
        <v>0</v>
      </c>
      <c r="AO49" s="34">
        <f t="shared" si="20"/>
        <v>0</v>
      </c>
      <c r="AP49" s="34">
        <f t="shared" si="21"/>
        <v>0</v>
      </c>
      <c r="AQ49" s="34">
        <f t="shared" si="22"/>
        <v>0</v>
      </c>
      <c r="AR49" s="34">
        <f t="shared" si="23"/>
        <v>0</v>
      </c>
      <c r="AS49" s="34">
        <f t="shared" si="24"/>
        <v>0</v>
      </c>
      <c r="AT49" s="34">
        <f t="shared" si="25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ref="AH50:AH69" si="26">COUNTIF($C50:$AG50,"a")</f>
        <v>0</v>
      </c>
      <c r="AI50" s="34">
        <f t="shared" ref="AI50:AI69" si="27">COUNTIF($C50:$AG50,"b")</f>
        <v>0</v>
      </c>
      <c r="AJ50" s="34">
        <f t="shared" ref="AJ50:AJ69" si="28">COUNTIF($C50:$AG50,"C")</f>
        <v>0</v>
      </c>
      <c r="AK50" s="34">
        <f t="shared" ref="AK50:AK69" si="29">COUNTIF($C50:$AG50,"d")</f>
        <v>0</v>
      </c>
      <c r="AL50" s="34">
        <f t="shared" ref="AL50:AL69" si="30">COUNTIF($C50:$AG50,"e")</f>
        <v>0</v>
      </c>
      <c r="AM50" s="34">
        <f t="shared" ref="AM50:AM69" si="31">COUNTIF($C50:$AG50,"f")</f>
        <v>0</v>
      </c>
      <c r="AN50" s="34">
        <f t="shared" ref="AN50:AN69" si="32">COUNTIF($C50:$AG50,"g")</f>
        <v>0</v>
      </c>
      <c r="AO50" s="34">
        <f t="shared" ref="AO50:AO69" si="33">COUNTIF($C50:$AG50,"h")</f>
        <v>0</v>
      </c>
      <c r="AP50" s="34">
        <f t="shared" ref="AP50:AP69" si="34">COUNTIF($C50:$AG50,"i")</f>
        <v>0</v>
      </c>
      <c r="AQ50" s="34">
        <f t="shared" ref="AQ50:AQ69" si="35">COUNTIF($C50:$AG50,"j")</f>
        <v>0</v>
      </c>
      <c r="AR50" s="34">
        <f t="shared" ref="AR50:AR69" si="36">COUNTIF($C50:$AG50,"k")</f>
        <v>0</v>
      </c>
      <c r="AS50" s="34">
        <f t="shared" ref="AS50:AS69" si="37">COUNTIF($C50:$AG50,"l")</f>
        <v>0</v>
      </c>
      <c r="AT50" s="34">
        <f t="shared" ref="AT50:AT69" si="38">COUNTIF($C50:$AG50,"m")</f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N2:R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4129" priority="715">
      <formula>IF(AND($A5&lt;&gt;0,WEEKDAY($B$1-1+C$4,1)=6),1,0)</formula>
    </cfRule>
  </conditionalFormatting>
  <conditionalFormatting sqref="C5:AG600">
    <cfRule type="expression" dxfId="4128" priority="711">
      <formula>IF($A5&lt;&gt;0,1,0)</formula>
    </cfRule>
  </conditionalFormatting>
  <conditionalFormatting sqref="A5:B600">
    <cfRule type="expression" dxfId="4127" priority="710">
      <formula>IF($A5&lt;&gt;0,1,0)</formula>
    </cfRule>
  </conditionalFormatting>
  <conditionalFormatting sqref="AH5:AJ600">
    <cfRule type="expression" dxfId="4126" priority="709">
      <formula>IF($A5&lt;&gt;0,1,0)</formula>
    </cfRule>
  </conditionalFormatting>
  <conditionalFormatting sqref="C5:AG100">
    <cfRule type="expression" dxfId="4125" priority="704">
      <formula>IF($A5&lt;&gt;0,1,0)</formula>
    </cfRule>
  </conditionalFormatting>
  <conditionalFormatting sqref="AH5:AT100">
    <cfRule type="expression" dxfId="4124" priority="703">
      <formula>IF($A5&lt;&gt;0,1,0)</formula>
    </cfRule>
  </conditionalFormatting>
  <conditionalFormatting sqref="AH12:AJ12">
    <cfRule type="expression" dxfId="4123" priority="702">
      <formula>IF(AND($A12&lt;&gt;0,WEEKDAY($B$1-1+AH$4,1)=6),1,0)</formula>
    </cfRule>
  </conditionalFormatting>
  <conditionalFormatting sqref="AH12:AJ12">
    <cfRule type="expression" dxfId="4122" priority="698">
      <formula>IF($A12&lt;&gt;0,1,0)</formula>
    </cfRule>
  </conditionalFormatting>
  <conditionalFormatting sqref="AH2:AH3 AI2:AK4 AL2:AT3">
    <cfRule type="cellIs" dxfId="4121" priority="685" operator="equal">
      <formula>"E"</formula>
    </cfRule>
    <cfRule type="cellIs" dxfId="4120" priority="686" operator="equal">
      <formula>"D"</formula>
    </cfRule>
    <cfRule type="cellIs" dxfId="4119" priority="687" operator="equal">
      <formula>"C"</formula>
    </cfRule>
    <cfRule type="cellIs" dxfId="4118" priority="688" operator="equal">
      <formula>"B"</formula>
    </cfRule>
    <cfRule type="cellIs" dxfId="4117" priority="689" operator="equal">
      <formula>"A"</formula>
    </cfRule>
  </conditionalFormatting>
  <conditionalFormatting sqref="AH2:AK4 AL2:AT3">
    <cfRule type="cellIs" dxfId="4116" priority="677" operator="equal">
      <formula>"M"</formula>
    </cfRule>
    <cfRule type="cellIs" dxfId="4115" priority="678" operator="equal">
      <formula>"L"</formula>
    </cfRule>
    <cfRule type="cellIs" dxfId="4114" priority="679" operator="equal">
      <formula>"K"</formula>
    </cfRule>
    <cfRule type="cellIs" dxfId="4113" priority="680" operator="equal">
      <formula>"J"</formula>
    </cfRule>
    <cfRule type="cellIs" dxfId="4112" priority="681" operator="equal">
      <formula>"I"</formula>
    </cfRule>
    <cfRule type="cellIs" dxfId="4111" priority="682" operator="equal">
      <formula>"H"</formula>
    </cfRule>
    <cfRule type="cellIs" dxfId="4110" priority="683" operator="equal">
      <formula>"G"</formula>
    </cfRule>
    <cfRule type="cellIs" dxfId="4109" priority="684" operator="equal">
      <formula>"F"</formula>
    </cfRule>
  </conditionalFormatting>
  <conditionalFormatting sqref="AM1:AP1">
    <cfRule type="cellIs" dxfId="4108" priority="672" operator="equal">
      <formula>"E"</formula>
    </cfRule>
    <cfRule type="cellIs" dxfId="4107" priority="673" operator="equal">
      <formula>"D"</formula>
    </cfRule>
    <cfRule type="cellIs" dxfId="4106" priority="674" operator="equal">
      <formula>"C"</formula>
    </cfRule>
    <cfRule type="cellIs" dxfId="4105" priority="675" operator="equal">
      <formula>"B"</formula>
    </cfRule>
    <cfRule type="cellIs" dxfId="4104" priority="676" operator="equal">
      <formula>"A"</formula>
    </cfRule>
  </conditionalFormatting>
  <conditionalFormatting sqref="AM1:AP1">
    <cfRule type="cellIs" dxfId="4103" priority="664" operator="equal">
      <formula>"M"</formula>
    </cfRule>
    <cfRule type="cellIs" dxfId="4102" priority="665" operator="equal">
      <formula>"L"</formula>
    </cfRule>
    <cfRule type="cellIs" dxfId="4101" priority="666" operator="equal">
      <formula>"K"</formula>
    </cfRule>
    <cfRule type="cellIs" dxfId="4100" priority="667" operator="equal">
      <formula>"J"</formula>
    </cfRule>
    <cfRule type="cellIs" dxfId="4099" priority="668" operator="equal">
      <formula>"I"</formula>
    </cfRule>
    <cfRule type="cellIs" dxfId="4098" priority="669" operator="equal">
      <formula>"H"</formula>
    </cfRule>
    <cfRule type="cellIs" dxfId="4097" priority="670" operator="equal">
      <formula>"G"</formula>
    </cfRule>
    <cfRule type="cellIs" dxfId="4096" priority="671" operator="equal">
      <formula>"F"</formula>
    </cfRule>
  </conditionalFormatting>
  <conditionalFormatting sqref="C5:AG600">
    <cfRule type="expression" dxfId="4095" priority="663">
      <formula>IF(AND($A5&lt;&gt;0,WEEKDAY($B$1-1+C$4,1)=6),1,0)</formula>
    </cfRule>
  </conditionalFormatting>
  <conditionalFormatting sqref="C5:AG600">
    <cfRule type="expression" dxfId="4094" priority="662">
      <formula>IF($A5&lt;&gt;0,1,0)</formula>
    </cfRule>
  </conditionalFormatting>
  <conditionalFormatting sqref="A5:B600">
    <cfRule type="expression" dxfId="4093" priority="661">
      <formula>IF($A5&lt;&gt;0,1,0)</formula>
    </cfRule>
  </conditionalFormatting>
  <conditionalFormatting sqref="AH5:AJ600">
    <cfRule type="expression" dxfId="4092" priority="660">
      <formula>IF($A5&lt;&gt;0,1,0)</formula>
    </cfRule>
  </conditionalFormatting>
  <conditionalFormatting sqref="C5:AG100">
    <cfRule type="expression" dxfId="4091" priority="659">
      <formula>IF(AND($A5&lt;&gt;0,WEEKDAY($B$1-1+C$4,1)=6),1,0)</formula>
    </cfRule>
  </conditionalFormatting>
  <conditionalFormatting sqref="C5:AG100">
    <cfRule type="expression" dxfId="4090" priority="658">
      <formula>IF($A5&lt;&gt;0,1,0)</formula>
    </cfRule>
  </conditionalFormatting>
  <conditionalFormatting sqref="AH5:AT100">
    <cfRule type="expression" dxfId="4089" priority="657">
      <formula>IF($A5&lt;&gt;0,1,0)</formula>
    </cfRule>
  </conditionalFormatting>
  <conditionalFormatting sqref="AH12:AJ12">
    <cfRule type="expression" dxfId="4088" priority="656">
      <formula>IF(AND($A12&lt;&gt;0,WEEKDAY($B$1-1+AH$4,1)=6),1,0)</formula>
    </cfRule>
  </conditionalFormatting>
  <conditionalFormatting sqref="AH12:AJ12">
    <cfRule type="expression" dxfId="4087" priority="655">
      <formula>IF($A12&lt;&gt;0,1,0)</formula>
    </cfRule>
  </conditionalFormatting>
  <conditionalFormatting sqref="AH5:AH1048576 AH1:AH3 AU1:XFD1048576 AI1:AK1048576 AL1:AT3 AL5:AT1048576 A1:AG1048576">
    <cfRule type="cellIs" dxfId="4086" priority="650" operator="equal">
      <formula>"E"</formula>
    </cfRule>
    <cfRule type="cellIs" dxfId="4085" priority="651" operator="equal">
      <formula>"D"</formula>
    </cfRule>
    <cfRule type="cellIs" dxfId="4084" priority="652" operator="equal">
      <formula>"C"</formula>
    </cfRule>
    <cfRule type="cellIs" dxfId="4083" priority="653" operator="equal">
      <formula>"B"</formula>
    </cfRule>
    <cfRule type="cellIs" dxfId="4082" priority="654" operator="equal">
      <formula>"A"</formula>
    </cfRule>
  </conditionalFormatting>
  <conditionalFormatting sqref="AU1:XFD1048576 AL1:AT3 AL5:AT1048576 A1:AK1048576">
    <cfRule type="cellIs" dxfId="4081" priority="642" stopIfTrue="1" operator="equal">
      <formula>"M"</formula>
    </cfRule>
    <cfRule type="cellIs" dxfId="4080" priority="643" stopIfTrue="1" operator="equal">
      <formula>"L"</formula>
    </cfRule>
    <cfRule type="cellIs" dxfId="4079" priority="644" stopIfTrue="1" operator="equal">
      <formula>"K"</formula>
    </cfRule>
    <cfRule type="cellIs" dxfId="4078" priority="645" stopIfTrue="1" operator="equal">
      <formula>"J"</formula>
    </cfRule>
    <cfRule type="cellIs" dxfId="4077" priority="646" operator="equal">
      <formula>"I"</formula>
    </cfRule>
    <cfRule type="cellIs" dxfId="4076" priority="647" operator="equal">
      <formula>"H"</formula>
    </cfRule>
    <cfRule type="cellIs" dxfId="4075" priority="648" operator="equal">
      <formula>"G"</formula>
    </cfRule>
    <cfRule type="cellIs" dxfId="4074" priority="649" operator="equal">
      <formula>"F"</formula>
    </cfRule>
  </conditionalFormatting>
  <conditionalFormatting sqref="C5:AD5">
    <cfRule type="expression" dxfId="4073" priority="641">
      <formula>IF(AND($A5&lt;&gt;0,WEEKDAY($B$1-1+C$4,1)=6),1,0)</formula>
    </cfRule>
  </conditionalFormatting>
  <conditionalFormatting sqref="C5:AD5">
    <cfRule type="expression" dxfId="4072" priority="640">
      <formula>IF($A5&lt;&gt;0,1,0)</formula>
    </cfRule>
  </conditionalFormatting>
  <conditionalFormatting sqref="C5:AD5">
    <cfRule type="expression" dxfId="4071" priority="639">
      <formula>IF(AND($A5&lt;&gt;0,WEEKDAY($B$1-1+C$4,1)=6),1,0)</formula>
    </cfRule>
  </conditionalFormatting>
  <conditionalFormatting sqref="C5:AD5">
    <cfRule type="expression" dxfId="4070" priority="638">
      <formula>IF($A5&lt;&gt;0,1,0)</formula>
    </cfRule>
  </conditionalFormatting>
  <conditionalFormatting sqref="C5:AD5">
    <cfRule type="expression" dxfId="4069" priority="637">
      <formula>IF(AND($A5&lt;&gt;0,WEEKDAY($B$1-1+C$4,1)=6),1,0)</formula>
    </cfRule>
  </conditionalFormatting>
  <conditionalFormatting sqref="C5:AD5">
    <cfRule type="expression" dxfId="4068" priority="636">
      <formula>IF($A5&lt;&gt;0,1,0)</formula>
    </cfRule>
  </conditionalFormatting>
  <conditionalFormatting sqref="C5:AD5">
    <cfRule type="expression" dxfId="4067" priority="635">
      <formula>IF(AND($A5&lt;&gt;0,WEEKDAY($B$1-1+C$4,1)=6),1,0)</formula>
    </cfRule>
  </conditionalFormatting>
  <conditionalFormatting sqref="C5:AD5">
    <cfRule type="expression" dxfId="4066" priority="634">
      <formula>IF($A5&lt;&gt;0,1,0)</formula>
    </cfRule>
  </conditionalFormatting>
  <conditionalFormatting sqref="C5:AD5">
    <cfRule type="cellIs" dxfId="4065" priority="629" operator="equal">
      <formula>"E"</formula>
    </cfRule>
    <cfRule type="cellIs" dxfId="4064" priority="630" operator="equal">
      <formula>"D"</formula>
    </cfRule>
    <cfRule type="cellIs" dxfId="4063" priority="631" operator="equal">
      <formula>"C"</formula>
    </cfRule>
    <cfRule type="cellIs" dxfId="4062" priority="632" operator="equal">
      <formula>"B"</formula>
    </cfRule>
    <cfRule type="cellIs" dxfId="4061" priority="633" operator="equal">
      <formula>"A"</formula>
    </cfRule>
  </conditionalFormatting>
  <conditionalFormatting sqref="C5:AD5">
    <cfRule type="cellIs" dxfId="4060" priority="621" stopIfTrue="1" operator="equal">
      <formula>"M"</formula>
    </cfRule>
    <cfRule type="cellIs" dxfId="4059" priority="622" stopIfTrue="1" operator="equal">
      <formula>"L"</formula>
    </cfRule>
    <cfRule type="cellIs" dxfId="4058" priority="623" stopIfTrue="1" operator="equal">
      <formula>"K"</formula>
    </cfRule>
    <cfRule type="cellIs" dxfId="4057" priority="624" stopIfTrue="1" operator="equal">
      <formula>"J"</formula>
    </cfRule>
    <cfRule type="cellIs" dxfId="4056" priority="625" operator="equal">
      <formula>"I"</formula>
    </cfRule>
    <cfRule type="cellIs" dxfId="4055" priority="626" operator="equal">
      <formula>"H"</formula>
    </cfRule>
    <cfRule type="cellIs" dxfId="4054" priority="627" operator="equal">
      <formula>"G"</formula>
    </cfRule>
    <cfRule type="cellIs" dxfId="4053" priority="628" operator="equal">
      <formula>"F"</formula>
    </cfRule>
  </conditionalFormatting>
  <conditionalFormatting sqref="C5:AD5">
    <cfRule type="expression" dxfId="4052" priority="620">
      <formula>IF(AND($A5&lt;&gt;0,WEEKDAY($B$1-1+C$4,1)=6),1,0)</formula>
    </cfRule>
  </conditionalFormatting>
  <conditionalFormatting sqref="C5:AD5">
    <cfRule type="expression" dxfId="4051" priority="619">
      <formula>IF($A5&lt;&gt;0,1,0)</formula>
    </cfRule>
  </conditionalFormatting>
  <conditionalFormatting sqref="C5:AD5">
    <cfRule type="expression" dxfId="4050" priority="618">
      <formula>IF(AND($A5&lt;&gt;0,WEEKDAY($B$1-1+C$4,1)=6),1,0)</formula>
    </cfRule>
  </conditionalFormatting>
  <conditionalFormatting sqref="C5:AD5">
    <cfRule type="expression" dxfId="4049" priority="617">
      <formula>IF($A5&lt;&gt;0,1,0)</formula>
    </cfRule>
  </conditionalFormatting>
  <conditionalFormatting sqref="C5:AD5">
    <cfRule type="expression" dxfId="4048" priority="616">
      <formula>IF(AND($A5&lt;&gt;0,WEEKDAY($B$1-1+C$4,1)=6),1,0)</formula>
    </cfRule>
  </conditionalFormatting>
  <conditionalFormatting sqref="C5:AD5">
    <cfRule type="expression" dxfId="4047" priority="615">
      <formula>IF($A5&lt;&gt;0,1,0)</formula>
    </cfRule>
  </conditionalFormatting>
  <conditionalFormatting sqref="C5:AD5">
    <cfRule type="cellIs" dxfId="4046" priority="610" operator="equal">
      <formula>"E"</formula>
    </cfRule>
    <cfRule type="cellIs" dxfId="4045" priority="611" operator="equal">
      <formula>"D"</formula>
    </cfRule>
    <cfRule type="cellIs" dxfId="4044" priority="612" operator="equal">
      <formula>"C"</formula>
    </cfRule>
    <cfRule type="cellIs" dxfId="4043" priority="613" operator="equal">
      <formula>"B"</formula>
    </cfRule>
    <cfRule type="cellIs" dxfId="4042" priority="614" operator="equal">
      <formula>"A"</formula>
    </cfRule>
  </conditionalFormatting>
  <conditionalFormatting sqref="C5:AD5">
    <cfRule type="cellIs" dxfId="4041" priority="602" stopIfTrue="1" operator="equal">
      <formula>"M"</formula>
    </cfRule>
    <cfRule type="cellIs" dxfId="4040" priority="603" stopIfTrue="1" operator="equal">
      <formula>"L"</formula>
    </cfRule>
    <cfRule type="cellIs" dxfId="4039" priority="604" stopIfTrue="1" operator="equal">
      <formula>"K"</formula>
    </cfRule>
    <cfRule type="cellIs" dxfId="4038" priority="605" stopIfTrue="1" operator="equal">
      <formula>"J"</formula>
    </cfRule>
    <cfRule type="cellIs" dxfId="4037" priority="606" operator="equal">
      <formula>"I"</formula>
    </cfRule>
    <cfRule type="cellIs" dxfId="4036" priority="607" operator="equal">
      <formula>"H"</formula>
    </cfRule>
    <cfRule type="cellIs" dxfId="4035" priority="608" operator="equal">
      <formula>"G"</formula>
    </cfRule>
    <cfRule type="cellIs" dxfId="4034" priority="609" operator="equal">
      <formula>"F"</formula>
    </cfRule>
  </conditionalFormatting>
  <conditionalFormatting sqref="C5:AF6">
    <cfRule type="expression" dxfId="4033" priority="601">
      <formula>IF(AND($A5&lt;&gt;0,WEEKDAY($B$1-1+C$4,1)=6),1,0)</formula>
    </cfRule>
  </conditionalFormatting>
  <conditionalFormatting sqref="C5:AF6">
    <cfRule type="expression" dxfId="4032" priority="600">
      <formula>IF($A5&lt;&gt;0,1,0)</formula>
    </cfRule>
  </conditionalFormatting>
  <conditionalFormatting sqref="C5:O6">
    <cfRule type="expression" dxfId="4031" priority="599">
      <formula>IF(AND($A5&lt;&gt;0,WEEKDAY($B$1-1+C$4,1)=6),1,0)</formula>
    </cfRule>
  </conditionalFormatting>
  <conditionalFormatting sqref="C5:AF6">
    <cfRule type="expression" dxfId="4030" priority="598">
      <formula>IF($A5&lt;&gt;0,1,0)</formula>
    </cfRule>
  </conditionalFormatting>
  <conditionalFormatting sqref="C5:AF6">
    <cfRule type="expression" dxfId="4029" priority="597">
      <formula>IF(AND($A5&lt;&gt;0,WEEKDAY($B$1-1+C$4,1)=6),1,0)</formula>
    </cfRule>
  </conditionalFormatting>
  <conditionalFormatting sqref="C5:AF6">
    <cfRule type="expression" dxfId="4028" priority="596">
      <formula>IF($A5&lt;&gt;0,1,0)</formula>
    </cfRule>
  </conditionalFormatting>
  <conditionalFormatting sqref="C5:AF6">
    <cfRule type="expression" dxfId="4027" priority="595">
      <formula>IF(AND($A5&lt;&gt;0,WEEKDAY($B$1-1+C$4,1)=6),1,0)</formula>
    </cfRule>
  </conditionalFormatting>
  <conditionalFormatting sqref="C5:AF6">
    <cfRule type="expression" dxfId="4026" priority="594">
      <formula>IF($A5&lt;&gt;0,1,0)</formula>
    </cfRule>
  </conditionalFormatting>
  <conditionalFormatting sqref="C5:AF6">
    <cfRule type="cellIs" dxfId="4025" priority="589" operator="equal">
      <formula>"E"</formula>
    </cfRule>
    <cfRule type="cellIs" dxfId="4024" priority="590" operator="equal">
      <formula>"D"</formula>
    </cfRule>
    <cfRule type="cellIs" dxfId="4023" priority="591" operator="equal">
      <formula>"C"</formula>
    </cfRule>
    <cfRule type="cellIs" dxfId="4022" priority="592" operator="equal">
      <formula>"B"</formula>
    </cfRule>
    <cfRule type="cellIs" dxfId="4021" priority="593" operator="equal">
      <formula>"A"</formula>
    </cfRule>
  </conditionalFormatting>
  <conditionalFormatting sqref="C5:AF6">
    <cfRule type="cellIs" dxfId="4020" priority="581" stopIfTrue="1" operator="equal">
      <formula>"M"</formula>
    </cfRule>
    <cfRule type="cellIs" dxfId="4019" priority="582" stopIfTrue="1" operator="equal">
      <formula>"L"</formula>
    </cfRule>
    <cfRule type="cellIs" dxfId="4018" priority="583" stopIfTrue="1" operator="equal">
      <formula>"K"</formula>
    </cfRule>
    <cfRule type="cellIs" dxfId="4017" priority="584" stopIfTrue="1" operator="equal">
      <formula>"J"</formula>
    </cfRule>
    <cfRule type="cellIs" dxfId="4016" priority="585" operator="equal">
      <formula>"I"</formula>
    </cfRule>
    <cfRule type="cellIs" dxfId="4015" priority="586" operator="equal">
      <formula>"H"</formula>
    </cfRule>
    <cfRule type="cellIs" dxfId="4014" priority="587" operator="equal">
      <formula>"G"</formula>
    </cfRule>
    <cfRule type="cellIs" dxfId="4013" priority="588" operator="equal">
      <formula>"F"</formula>
    </cfRule>
  </conditionalFormatting>
  <conditionalFormatting sqref="C5:AF5">
    <cfRule type="expression" dxfId="4012" priority="580">
      <formula>IF(AND($A5&lt;&gt;0,WEEKDAY($B$1-1+C$4,1)=6),1,0)</formula>
    </cfRule>
  </conditionalFormatting>
  <conditionalFormatting sqref="C5:AF5">
    <cfRule type="expression" dxfId="4011" priority="579">
      <formula>IF($A5&lt;&gt;0,1,0)</formula>
    </cfRule>
  </conditionalFormatting>
  <conditionalFormatting sqref="C5:AF5">
    <cfRule type="expression" dxfId="4010" priority="578">
      <formula>IF($A5&lt;&gt;0,1,0)</formula>
    </cfRule>
  </conditionalFormatting>
  <conditionalFormatting sqref="C5:AF5">
    <cfRule type="expression" dxfId="4009" priority="577">
      <formula>IF(AND($A5&lt;&gt;0,WEEKDAY($B$1-1+C$4,1)=6),1,0)</formula>
    </cfRule>
  </conditionalFormatting>
  <conditionalFormatting sqref="C5:AF5">
    <cfRule type="expression" dxfId="4008" priority="576">
      <formula>IF($A5&lt;&gt;0,1,0)</formula>
    </cfRule>
  </conditionalFormatting>
  <conditionalFormatting sqref="C5:AF5">
    <cfRule type="expression" dxfId="4007" priority="575">
      <formula>IF(AND($A5&lt;&gt;0,WEEKDAY($B$1-1+C$4,1)=6),1,0)</formula>
    </cfRule>
  </conditionalFormatting>
  <conditionalFormatting sqref="C5:AF5">
    <cfRule type="expression" dxfId="4006" priority="574">
      <formula>IF($A5&lt;&gt;0,1,0)</formula>
    </cfRule>
  </conditionalFormatting>
  <conditionalFormatting sqref="C5:AF5">
    <cfRule type="cellIs" dxfId="4005" priority="569" operator="equal">
      <formula>"E"</formula>
    </cfRule>
    <cfRule type="cellIs" dxfId="4004" priority="570" operator="equal">
      <formula>"D"</formula>
    </cfRule>
    <cfRule type="cellIs" dxfId="4003" priority="571" operator="equal">
      <formula>"C"</formula>
    </cfRule>
    <cfRule type="cellIs" dxfId="4002" priority="572" operator="equal">
      <formula>"B"</formula>
    </cfRule>
    <cfRule type="cellIs" dxfId="4001" priority="573" operator="equal">
      <formula>"A"</formula>
    </cfRule>
  </conditionalFormatting>
  <conditionalFormatting sqref="C5:AF5">
    <cfRule type="cellIs" dxfId="4000" priority="561" stopIfTrue="1" operator="equal">
      <formula>"M"</formula>
    </cfRule>
    <cfRule type="cellIs" dxfId="3999" priority="562" stopIfTrue="1" operator="equal">
      <formula>"L"</formula>
    </cfRule>
    <cfRule type="cellIs" dxfId="3998" priority="563" stopIfTrue="1" operator="equal">
      <formula>"K"</formula>
    </cfRule>
    <cfRule type="cellIs" dxfId="3997" priority="564" stopIfTrue="1" operator="equal">
      <formula>"J"</formula>
    </cfRule>
    <cfRule type="cellIs" dxfId="3996" priority="565" operator="equal">
      <formula>"I"</formula>
    </cfRule>
    <cfRule type="cellIs" dxfId="3995" priority="566" operator="equal">
      <formula>"H"</formula>
    </cfRule>
    <cfRule type="cellIs" dxfId="3994" priority="567" operator="equal">
      <formula>"G"</formula>
    </cfRule>
    <cfRule type="cellIs" dxfId="3993" priority="568" operator="equal">
      <formula>"F"</formula>
    </cfRule>
  </conditionalFormatting>
  <conditionalFormatting sqref="C5:AD5">
    <cfRule type="expression" dxfId="3992" priority="560">
      <formula>IF(AND($A5&lt;&gt;0,WEEKDAY($B$1-1+C$4,1)=6),1,0)</formula>
    </cfRule>
  </conditionalFormatting>
  <conditionalFormatting sqref="C5:AD5">
    <cfRule type="expression" dxfId="3991" priority="559">
      <formula>IF($A5&lt;&gt;0,1,0)</formula>
    </cfRule>
  </conditionalFormatting>
  <conditionalFormatting sqref="C5:AD5">
    <cfRule type="expression" dxfId="3990" priority="558">
      <formula>IF(AND($A5&lt;&gt;0,WEEKDAY($B$1-1+C$4,1)=6),1,0)</formula>
    </cfRule>
  </conditionalFormatting>
  <conditionalFormatting sqref="C5:AD5">
    <cfRule type="expression" dxfId="3989" priority="557">
      <formula>IF($A5&lt;&gt;0,1,0)</formula>
    </cfRule>
  </conditionalFormatting>
  <conditionalFormatting sqref="C5:AD5">
    <cfRule type="expression" dxfId="3988" priority="556">
      <formula>IF(AND($A5&lt;&gt;0,WEEKDAY($B$1-1+C$4,1)=6),1,0)</formula>
    </cfRule>
  </conditionalFormatting>
  <conditionalFormatting sqref="C5:AD5">
    <cfRule type="expression" dxfId="3987" priority="555">
      <formula>IF($A5&lt;&gt;0,1,0)</formula>
    </cfRule>
  </conditionalFormatting>
  <conditionalFormatting sqref="C5:AD5">
    <cfRule type="expression" dxfId="3986" priority="554">
      <formula>IF(AND($A5&lt;&gt;0,WEEKDAY($B$1-1+C$4,1)=6),1,0)</formula>
    </cfRule>
  </conditionalFormatting>
  <conditionalFormatting sqref="C5:AD5">
    <cfRule type="expression" dxfId="3985" priority="553">
      <formula>IF($A5&lt;&gt;0,1,0)</formula>
    </cfRule>
  </conditionalFormatting>
  <conditionalFormatting sqref="C5:AD5">
    <cfRule type="cellIs" dxfId="3984" priority="548" operator="equal">
      <formula>"E"</formula>
    </cfRule>
    <cfRule type="cellIs" dxfId="3983" priority="549" operator="equal">
      <formula>"D"</formula>
    </cfRule>
    <cfRule type="cellIs" dxfId="3982" priority="550" operator="equal">
      <formula>"C"</formula>
    </cfRule>
    <cfRule type="cellIs" dxfId="3981" priority="551" operator="equal">
      <formula>"B"</formula>
    </cfRule>
    <cfRule type="cellIs" dxfId="3980" priority="552" operator="equal">
      <formula>"A"</formula>
    </cfRule>
  </conditionalFormatting>
  <conditionalFormatting sqref="C5:AD5">
    <cfRule type="cellIs" dxfId="3979" priority="540" stopIfTrue="1" operator="equal">
      <formula>"M"</formula>
    </cfRule>
    <cfRule type="cellIs" dxfId="3978" priority="541" stopIfTrue="1" operator="equal">
      <formula>"L"</formula>
    </cfRule>
    <cfRule type="cellIs" dxfId="3977" priority="542" stopIfTrue="1" operator="equal">
      <formula>"K"</formula>
    </cfRule>
    <cfRule type="cellIs" dxfId="3976" priority="543" stopIfTrue="1" operator="equal">
      <formula>"J"</formula>
    </cfRule>
    <cfRule type="cellIs" dxfId="3975" priority="544" operator="equal">
      <formula>"I"</formula>
    </cfRule>
    <cfRule type="cellIs" dxfId="3974" priority="545" operator="equal">
      <formula>"H"</formula>
    </cfRule>
    <cfRule type="cellIs" dxfId="3973" priority="546" operator="equal">
      <formula>"G"</formula>
    </cfRule>
    <cfRule type="cellIs" dxfId="3972" priority="547" operator="equal">
      <formula>"F"</formula>
    </cfRule>
  </conditionalFormatting>
  <conditionalFormatting sqref="C5:AD5">
    <cfRule type="expression" dxfId="3971" priority="539">
      <formula>IF(AND($A5&lt;&gt;0,WEEKDAY($B$1-1+C$4,1)=6),1,0)</formula>
    </cfRule>
  </conditionalFormatting>
  <conditionalFormatting sqref="C5:AD5">
    <cfRule type="expression" dxfId="3970" priority="538">
      <formula>IF($A5&lt;&gt;0,1,0)</formula>
    </cfRule>
  </conditionalFormatting>
  <conditionalFormatting sqref="C5:AD5">
    <cfRule type="expression" dxfId="3969" priority="537">
      <formula>IF(AND($A5&lt;&gt;0,WEEKDAY($B$1-1+C$4,1)=6),1,0)</formula>
    </cfRule>
  </conditionalFormatting>
  <conditionalFormatting sqref="C5:AD5">
    <cfRule type="expression" dxfId="3968" priority="536">
      <formula>IF($A5&lt;&gt;0,1,0)</formula>
    </cfRule>
  </conditionalFormatting>
  <conditionalFormatting sqref="C5:AD5">
    <cfRule type="expression" dxfId="3967" priority="535">
      <formula>IF(AND($A5&lt;&gt;0,WEEKDAY($B$1-1+C$4,1)=6),1,0)</formula>
    </cfRule>
  </conditionalFormatting>
  <conditionalFormatting sqref="C5:AD5">
    <cfRule type="expression" dxfId="3966" priority="534">
      <formula>IF($A5&lt;&gt;0,1,0)</formula>
    </cfRule>
  </conditionalFormatting>
  <conditionalFormatting sqref="C5:AD5">
    <cfRule type="cellIs" dxfId="3965" priority="529" operator="equal">
      <formula>"E"</formula>
    </cfRule>
    <cfRule type="cellIs" dxfId="3964" priority="530" operator="equal">
      <formula>"D"</formula>
    </cfRule>
    <cfRule type="cellIs" dxfId="3963" priority="531" operator="equal">
      <formula>"C"</formula>
    </cfRule>
    <cfRule type="cellIs" dxfId="3962" priority="532" operator="equal">
      <formula>"B"</formula>
    </cfRule>
    <cfRule type="cellIs" dxfId="3961" priority="533" operator="equal">
      <formula>"A"</formula>
    </cfRule>
  </conditionalFormatting>
  <conditionalFormatting sqref="C5:AD5">
    <cfRule type="cellIs" dxfId="3960" priority="521" stopIfTrue="1" operator="equal">
      <formula>"M"</formula>
    </cfRule>
    <cfRule type="cellIs" dxfId="3959" priority="522" stopIfTrue="1" operator="equal">
      <formula>"L"</formula>
    </cfRule>
    <cfRule type="cellIs" dxfId="3958" priority="523" stopIfTrue="1" operator="equal">
      <formula>"K"</formula>
    </cfRule>
    <cfRule type="cellIs" dxfId="3957" priority="524" stopIfTrue="1" operator="equal">
      <formula>"J"</formula>
    </cfRule>
    <cfRule type="cellIs" dxfId="3956" priority="525" operator="equal">
      <formula>"I"</formula>
    </cfRule>
    <cfRule type="cellIs" dxfId="3955" priority="526" operator="equal">
      <formula>"H"</formula>
    </cfRule>
    <cfRule type="cellIs" dxfId="3954" priority="527" operator="equal">
      <formula>"G"</formula>
    </cfRule>
    <cfRule type="cellIs" dxfId="3953" priority="528" operator="equal">
      <formula>"F"</formula>
    </cfRule>
  </conditionalFormatting>
  <conditionalFormatting sqref="C5:AF6">
    <cfRule type="expression" dxfId="3952" priority="520">
      <formula>IF(AND($A5&lt;&gt;0,WEEKDAY($B$1-1+C$4,1)=6),1,0)</formula>
    </cfRule>
  </conditionalFormatting>
  <conditionalFormatting sqref="C5:AF6">
    <cfRule type="expression" dxfId="3951" priority="519">
      <formula>IF($A5&lt;&gt;0,1,0)</formula>
    </cfRule>
  </conditionalFormatting>
  <conditionalFormatting sqref="C5:O6">
    <cfRule type="expression" dxfId="3950" priority="518">
      <formula>IF(AND($A5&lt;&gt;0,WEEKDAY($B$1-1+C$4,1)=6),1,0)</formula>
    </cfRule>
  </conditionalFormatting>
  <conditionalFormatting sqref="C5:AF6">
    <cfRule type="expression" dxfId="3949" priority="517">
      <formula>IF($A5&lt;&gt;0,1,0)</formula>
    </cfRule>
  </conditionalFormatting>
  <conditionalFormatting sqref="C5:AF6">
    <cfRule type="expression" dxfId="3948" priority="516">
      <formula>IF(AND($A5&lt;&gt;0,WEEKDAY($B$1-1+C$4,1)=6),1,0)</formula>
    </cfRule>
  </conditionalFormatting>
  <conditionalFormatting sqref="C5:AF6">
    <cfRule type="expression" dxfId="3947" priority="515">
      <formula>IF($A5&lt;&gt;0,1,0)</formula>
    </cfRule>
  </conditionalFormatting>
  <conditionalFormatting sqref="C5:AF6">
    <cfRule type="expression" dxfId="3946" priority="514">
      <formula>IF(AND($A5&lt;&gt;0,WEEKDAY($B$1-1+C$4,1)=6),1,0)</formula>
    </cfRule>
  </conditionalFormatting>
  <conditionalFormatting sqref="C5:AF6">
    <cfRule type="expression" dxfId="3945" priority="513">
      <formula>IF($A5&lt;&gt;0,1,0)</formula>
    </cfRule>
  </conditionalFormatting>
  <conditionalFormatting sqref="C5:AF6">
    <cfRule type="cellIs" dxfId="3944" priority="508" operator="equal">
      <formula>"E"</formula>
    </cfRule>
    <cfRule type="cellIs" dxfId="3943" priority="509" operator="equal">
      <formula>"D"</formula>
    </cfRule>
    <cfRule type="cellIs" dxfId="3942" priority="510" operator="equal">
      <formula>"C"</formula>
    </cfRule>
    <cfRule type="cellIs" dxfId="3941" priority="511" operator="equal">
      <formula>"B"</formula>
    </cfRule>
    <cfRule type="cellIs" dxfId="3940" priority="512" operator="equal">
      <formula>"A"</formula>
    </cfRule>
  </conditionalFormatting>
  <conditionalFormatting sqref="C5:AF6">
    <cfRule type="cellIs" dxfId="3939" priority="500" stopIfTrue="1" operator="equal">
      <formula>"M"</formula>
    </cfRule>
    <cfRule type="cellIs" dxfId="3938" priority="501" stopIfTrue="1" operator="equal">
      <formula>"L"</formula>
    </cfRule>
    <cfRule type="cellIs" dxfId="3937" priority="502" stopIfTrue="1" operator="equal">
      <formula>"K"</formula>
    </cfRule>
    <cfRule type="cellIs" dxfId="3936" priority="503" stopIfTrue="1" operator="equal">
      <formula>"J"</formula>
    </cfRule>
    <cfRule type="cellIs" dxfId="3935" priority="504" operator="equal">
      <formula>"I"</formula>
    </cfRule>
    <cfRule type="cellIs" dxfId="3934" priority="505" operator="equal">
      <formula>"H"</formula>
    </cfRule>
    <cfRule type="cellIs" dxfId="3933" priority="506" operator="equal">
      <formula>"G"</formula>
    </cfRule>
    <cfRule type="cellIs" dxfId="3932" priority="507" operator="equal">
      <formula>"F"</formula>
    </cfRule>
  </conditionalFormatting>
  <conditionalFormatting sqref="C5:AF5">
    <cfRule type="expression" dxfId="3931" priority="499">
      <formula>IF(AND($A5&lt;&gt;0,WEEKDAY($B$1-1+C$4,1)=6),1,0)</formula>
    </cfRule>
  </conditionalFormatting>
  <conditionalFormatting sqref="C5:AF5">
    <cfRule type="expression" dxfId="3930" priority="498">
      <formula>IF($A5&lt;&gt;0,1,0)</formula>
    </cfRule>
  </conditionalFormatting>
  <conditionalFormatting sqref="C5:AF5">
    <cfRule type="expression" dxfId="3929" priority="497">
      <formula>IF($A5&lt;&gt;0,1,0)</formula>
    </cfRule>
  </conditionalFormatting>
  <conditionalFormatting sqref="C5:AF5">
    <cfRule type="expression" dxfId="3928" priority="496">
      <formula>IF(AND($A5&lt;&gt;0,WEEKDAY($B$1-1+C$4,1)=6),1,0)</formula>
    </cfRule>
  </conditionalFormatting>
  <conditionalFormatting sqref="C5:AF5">
    <cfRule type="expression" dxfId="3927" priority="495">
      <formula>IF($A5&lt;&gt;0,1,0)</formula>
    </cfRule>
  </conditionalFormatting>
  <conditionalFormatting sqref="C5:AF5">
    <cfRule type="expression" dxfId="3926" priority="494">
      <formula>IF(AND($A5&lt;&gt;0,WEEKDAY($B$1-1+C$4,1)=6),1,0)</formula>
    </cfRule>
  </conditionalFormatting>
  <conditionalFormatting sqref="C5:AF5">
    <cfRule type="expression" dxfId="3925" priority="493">
      <formula>IF($A5&lt;&gt;0,1,0)</formula>
    </cfRule>
  </conditionalFormatting>
  <conditionalFormatting sqref="C5:AF5">
    <cfRule type="cellIs" dxfId="3924" priority="488" operator="equal">
      <formula>"E"</formula>
    </cfRule>
    <cfRule type="cellIs" dxfId="3923" priority="489" operator="equal">
      <formula>"D"</formula>
    </cfRule>
    <cfRule type="cellIs" dxfId="3922" priority="490" operator="equal">
      <formula>"C"</formula>
    </cfRule>
    <cfRule type="cellIs" dxfId="3921" priority="491" operator="equal">
      <formula>"B"</formula>
    </cfRule>
    <cfRule type="cellIs" dxfId="3920" priority="492" operator="equal">
      <formula>"A"</formula>
    </cfRule>
  </conditionalFormatting>
  <conditionalFormatting sqref="C5:AF5">
    <cfRule type="cellIs" dxfId="3919" priority="480" stopIfTrue="1" operator="equal">
      <formula>"M"</formula>
    </cfRule>
    <cfRule type="cellIs" dxfId="3918" priority="481" stopIfTrue="1" operator="equal">
      <formula>"L"</formula>
    </cfRule>
    <cfRule type="cellIs" dxfId="3917" priority="482" stopIfTrue="1" operator="equal">
      <formula>"K"</formula>
    </cfRule>
    <cfRule type="cellIs" dxfId="3916" priority="483" stopIfTrue="1" operator="equal">
      <formula>"J"</formula>
    </cfRule>
    <cfRule type="cellIs" dxfId="3915" priority="484" operator="equal">
      <formula>"I"</formula>
    </cfRule>
    <cfRule type="cellIs" dxfId="3914" priority="485" operator="equal">
      <formula>"H"</formula>
    </cfRule>
    <cfRule type="cellIs" dxfId="3913" priority="486" operator="equal">
      <formula>"G"</formula>
    </cfRule>
    <cfRule type="cellIs" dxfId="3912" priority="487" operator="equal">
      <formula>"F"</formula>
    </cfRule>
  </conditionalFormatting>
  <conditionalFormatting sqref="C5:AD5">
    <cfRule type="expression" dxfId="3911" priority="479">
      <formula>IF(AND($A5&lt;&gt;0,WEEKDAY($B$1-1+C$4,1)=6),1,0)</formula>
    </cfRule>
  </conditionalFormatting>
  <conditionalFormatting sqref="C5:AD5">
    <cfRule type="expression" dxfId="3910" priority="478">
      <formula>IF($A5&lt;&gt;0,1,0)</formula>
    </cfRule>
  </conditionalFormatting>
  <conditionalFormatting sqref="C5:AD5">
    <cfRule type="expression" dxfId="3909" priority="477">
      <formula>IF(AND($A5&lt;&gt;0,WEEKDAY($B$1-1+C$4,1)=6),1,0)</formula>
    </cfRule>
  </conditionalFormatting>
  <conditionalFormatting sqref="C5:AD5">
    <cfRule type="expression" dxfId="3908" priority="476">
      <formula>IF($A5&lt;&gt;0,1,0)</formula>
    </cfRule>
  </conditionalFormatting>
  <conditionalFormatting sqref="C5:AD5">
    <cfRule type="expression" dxfId="3907" priority="475">
      <formula>IF(AND($A5&lt;&gt;0,WEEKDAY($B$1-1+C$4,1)=6),1,0)</formula>
    </cfRule>
  </conditionalFormatting>
  <conditionalFormatting sqref="C5:AD5">
    <cfRule type="expression" dxfId="3906" priority="474">
      <formula>IF($A5&lt;&gt;0,1,0)</formula>
    </cfRule>
  </conditionalFormatting>
  <conditionalFormatting sqref="C5:AD5">
    <cfRule type="expression" dxfId="3905" priority="473">
      <formula>IF(AND($A5&lt;&gt;0,WEEKDAY($B$1-1+C$4,1)=6),1,0)</formula>
    </cfRule>
  </conditionalFormatting>
  <conditionalFormatting sqref="C5:AD5">
    <cfRule type="expression" dxfId="3904" priority="472">
      <formula>IF($A5&lt;&gt;0,1,0)</formula>
    </cfRule>
  </conditionalFormatting>
  <conditionalFormatting sqref="C5:AD5">
    <cfRule type="cellIs" dxfId="3903" priority="467" operator="equal">
      <formula>"E"</formula>
    </cfRule>
    <cfRule type="cellIs" dxfId="3902" priority="468" operator="equal">
      <formula>"D"</formula>
    </cfRule>
    <cfRule type="cellIs" dxfId="3901" priority="469" operator="equal">
      <formula>"C"</formula>
    </cfRule>
    <cfRule type="cellIs" dxfId="3900" priority="470" operator="equal">
      <formula>"B"</formula>
    </cfRule>
    <cfRule type="cellIs" dxfId="3899" priority="471" operator="equal">
      <formula>"A"</formula>
    </cfRule>
  </conditionalFormatting>
  <conditionalFormatting sqref="C5:AD5">
    <cfRule type="cellIs" dxfId="3898" priority="459" stopIfTrue="1" operator="equal">
      <formula>"M"</formula>
    </cfRule>
    <cfRule type="cellIs" dxfId="3897" priority="460" stopIfTrue="1" operator="equal">
      <formula>"L"</formula>
    </cfRule>
    <cfRule type="cellIs" dxfId="3896" priority="461" stopIfTrue="1" operator="equal">
      <formula>"K"</formula>
    </cfRule>
    <cfRule type="cellIs" dxfId="3895" priority="462" stopIfTrue="1" operator="equal">
      <formula>"J"</formula>
    </cfRule>
    <cfRule type="cellIs" dxfId="3894" priority="463" operator="equal">
      <formula>"I"</formula>
    </cfRule>
    <cfRule type="cellIs" dxfId="3893" priority="464" operator="equal">
      <formula>"H"</formula>
    </cfRule>
    <cfRule type="cellIs" dxfId="3892" priority="465" operator="equal">
      <formula>"G"</formula>
    </cfRule>
    <cfRule type="cellIs" dxfId="3891" priority="466" operator="equal">
      <formula>"F"</formula>
    </cfRule>
  </conditionalFormatting>
  <conditionalFormatting sqref="C5:AD5">
    <cfRule type="expression" dxfId="3890" priority="458">
      <formula>IF(AND($A5&lt;&gt;0,WEEKDAY($B$1-1+C$4,1)=6),1,0)</formula>
    </cfRule>
  </conditionalFormatting>
  <conditionalFormatting sqref="C5:AD5">
    <cfRule type="expression" dxfId="3889" priority="457">
      <formula>IF($A5&lt;&gt;0,1,0)</formula>
    </cfRule>
  </conditionalFormatting>
  <conditionalFormatting sqref="C5:AD5">
    <cfRule type="expression" dxfId="3888" priority="456">
      <formula>IF(AND($A5&lt;&gt;0,WEEKDAY($B$1-1+C$4,1)=6),1,0)</formula>
    </cfRule>
  </conditionalFormatting>
  <conditionalFormatting sqref="C5:AD5">
    <cfRule type="expression" dxfId="3887" priority="455">
      <formula>IF($A5&lt;&gt;0,1,0)</formula>
    </cfRule>
  </conditionalFormatting>
  <conditionalFormatting sqref="C5:AD5">
    <cfRule type="expression" dxfId="3886" priority="454">
      <formula>IF(AND($A5&lt;&gt;0,WEEKDAY($B$1-1+C$4,1)=6),1,0)</formula>
    </cfRule>
  </conditionalFormatting>
  <conditionalFormatting sqref="C5:AD5">
    <cfRule type="expression" dxfId="3885" priority="453">
      <formula>IF($A5&lt;&gt;0,1,0)</formula>
    </cfRule>
  </conditionalFormatting>
  <conditionalFormatting sqref="C5:AD5">
    <cfRule type="cellIs" dxfId="3884" priority="448" operator="equal">
      <formula>"E"</formula>
    </cfRule>
    <cfRule type="cellIs" dxfId="3883" priority="449" operator="equal">
      <formula>"D"</formula>
    </cfRule>
    <cfRule type="cellIs" dxfId="3882" priority="450" operator="equal">
      <formula>"C"</formula>
    </cfRule>
    <cfRule type="cellIs" dxfId="3881" priority="451" operator="equal">
      <formula>"B"</formula>
    </cfRule>
    <cfRule type="cellIs" dxfId="3880" priority="452" operator="equal">
      <formula>"A"</formula>
    </cfRule>
  </conditionalFormatting>
  <conditionalFormatting sqref="C5:AD5">
    <cfRule type="cellIs" dxfId="3879" priority="440" stopIfTrue="1" operator="equal">
      <formula>"M"</formula>
    </cfRule>
    <cfRule type="cellIs" dxfId="3878" priority="441" stopIfTrue="1" operator="equal">
      <formula>"L"</formula>
    </cfRule>
    <cfRule type="cellIs" dxfId="3877" priority="442" stopIfTrue="1" operator="equal">
      <formula>"K"</formula>
    </cfRule>
    <cfRule type="cellIs" dxfId="3876" priority="443" stopIfTrue="1" operator="equal">
      <formula>"J"</formula>
    </cfRule>
    <cfRule type="cellIs" dxfId="3875" priority="444" operator="equal">
      <formula>"I"</formula>
    </cfRule>
    <cfRule type="cellIs" dxfId="3874" priority="445" operator="equal">
      <formula>"H"</formula>
    </cfRule>
    <cfRule type="cellIs" dxfId="3873" priority="446" operator="equal">
      <formula>"G"</formula>
    </cfRule>
    <cfRule type="cellIs" dxfId="3872" priority="447" operator="equal">
      <formula>"F"</formula>
    </cfRule>
  </conditionalFormatting>
  <conditionalFormatting sqref="C5:AF6">
    <cfRule type="expression" dxfId="3871" priority="439">
      <formula>IF(AND($A5&lt;&gt;0,WEEKDAY($B$1-1+C$4,1)=6),1,0)</formula>
    </cfRule>
  </conditionalFormatting>
  <conditionalFormatting sqref="C5:AF6">
    <cfRule type="expression" dxfId="3870" priority="438">
      <formula>IF($A5&lt;&gt;0,1,0)</formula>
    </cfRule>
  </conditionalFormatting>
  <conditionalFormatting sqref="C5:AF6">
    <cfRule type="expression" dxfId="3869" priority="437">
      <formula>IF(AND($A5&lt;&gt;0,WEEKDAY($B$1-1+C$4,1)=6),1,0)</formula>
    </cfRule>
  </conditionalFormatting>
  <conditionalFormatting sqref="C5:AF6">
    <cfRule type="expression" dxfId="3868" priority="436">
      <formula>IF($A5&lt;&gt;0,1,0)</formula>
    </cfRule>
  </conditionalFormatting>
  <conditionalFormatting sqref="C5:AF6">
    <cfRule type="expression" dxfId="3867" priority="435">
      <formula>IF(AND($A5&lt;&gt;0,WEEKDAY($B$1-1+C$4,1)=6),1,0)</formula>
    </cfRule>
  </conditionalFormatting>
  <conditionalFormatting sqref="C5:AF6">
    <cfRule type="expression" dxfId="3866" priority="434">
      <formula>IF($A5&lt;&gt;0,1,0)</formula>
    </cfRule>
  </conditionalFormatting>
  <conditionalFormatting sqref="C5:AF6">
    <cfRule type="expression" dxfId="3865" priority="433">
      <formula>IF(AND($A5&lt;&gt;0,WEEKDAY($B$1-1+C$4,1)=6),1,0)</formula>
    </cfRule>
  </conditionalFormatting>
  <conditionalFormatting sqref="C5:AF6">
    <cfRule type="expression" dxfId="3864" priority="432">
      <formula>IF($A5&lt;&gt;0,1,0)</formula>
    </cfRule>
  </conditionalFormatting>
  <conditionalFormatting sqref="C5:AF6">
    <cfRule type="cellIs" dxfId="3863" priority="427" operator="equal">
      <formula>"E"</formula>
    </cfRule>
    <cfRule type="cellIs" dxfId="3862" priority="428" operator="equal">
      <formula>"D"</formula>
    </cfRule>
    <cfRule type="cellIs" dxfId="3861" priority="429" operator="equal">
      <formula>"C"</formula>
    </cfRule>
    <cfRule type="cellIs" dxfId="3860" priority="430" operator="equal">
      <formula>"B"</formula>
    </cfRule>
    <cfRule type="cellIs" dxfId="3859" priority="431" operator="equal">
      <formula>"A"</formula>
    </cfRule>
  </conditionalFormatting>
  <conditionalFormatting sqref="C5:AF6">
    <cfRule type="cellIs" dxfId="3858" priority="419" stopIfTrue="1" operator="equal">
      <formula>"M"</formula>
    </cfRule>
    <cfRule type="cellIs" dxfId="3857" priority="420" stopIfTrue="1" operator="equal">
      <formula>"L"</formula>
    </cfRule>
    <cfRule type="cellIs" dxfId="3856" priority="421" stopIfTrue="1" operator="equal">
      <formula>"K"</formula>
    </cfRule>
    <cfRule type="cellIs" dxfId="3855" priority="422" stopIfTrue="1" operator="equal">
      <formula>"J"</formula>
    </cfRule>
    <cfRule type="cellIs" dxfId="3854" priority="423" operator="equal">
      <formula>"I"</formula>
    </cfRule>
    <cfRule type="cellIs" dxfId="3853" priority="424" operator="equal">
      <formula>"H"</formula>
    </cfRule>
    <cfRule type="cellIs" dxfId="3852" priority="425" operator="equal">
      <formula>"G"</formula>
    </cfRule>
    <cfRule type="cellIs" dxfId="3851" priority="426" operator="equal">
      <formula>"F"</formula>
    </cfRule>
  </conditionalFormatting>
  <conditionalFormatting sqref="C5:AF5">
    <cfRule type="expression" dxfId="3850" priority="418">
      <formula>IF(AND($A5&lt;&gt;0,WEEKDAY($B$1-1+C$4,1)=6),1,0)</formula>
    </cfRule>
  </conditionalFormatting>
  <conditionalFormatting sqref="C5:AF5">
    <cfRule type="expression" dxfId="3849" priority="417">
      <formula>IF($A5&lt;&gt;0,1,0)</formula>
    </cfRule>
  </conditionalFormatting>
  <conditionalFormatting sqref="C5:AF5">
    <cfRule type="expression" dxfId="3848" priority="416">
      <formula>IF($A5&lt;&gt;0,1,0)</formula>
    </cfRule>
  </conditionalFormatting>
  <conditionalFormatting sqref="C5:AF5">
    <cfRule type="expression" dxfId="3847" priority="415">
      <formula>IF(AND($A5&lt;&gt;0,WEEKDAY($B$1-1+C$4,1)=6),1,0)</formula>
    </cfRule>
  </conditionalFormatting>
  <conditionalFormatting sqref="C5:AF5">
    <cfRule type="expression" dxfId="3846" priority="414">
      <formula>IF($A5&lt;&gt;0,1,0)</formula>
    </cfRule>
  </conditionalFormatting>
  <conditionalFormatting sqref="C5:AF5">
    <cfRule type="expression" dxfId="3845" priority="413">
      <formula>IF(AND($A5&lt;&gt;0,WEEKDAY($B$1-1+C$4,1)=6),1,0)</formula>
    </cfRule>
  </conditionalFormatting>
  <conditionalFormatting sqref="C5:AF5">
    <cfRule type="expression" dxfId="3844" priority="412">
      <formula>IF($A5&lt;&gt;0,1,0)</formula>
    </cfRule>
  </conditionalFormatting>
  <conditionalFormatting sqref="C5:AF5">
    <cfRule type="cellIs" dxfId="3843" priority="407" operator="equal">
      <formula>"E"</formula>
    </cfRule>
    <cfRule type="cellIs" dxfId="3842" priority="408" operator="equal">
      <formula>"D"</formula>
    </cfRule>
    <cfRule type="cellIs" dxfId="3841" priority="409" operator="equal">
      <formula>"C"</formula>
    </cfRule>
    <cfRule type="cellIs" dxfId="3840" priority="410" operator="equal">
      <formula>"B"</formula>
    </cfRule>
    <cfRule type="cellIs" dxfId="3839" priority="411" operator="equal">
      <formula>"A"</formula>
    </cfRule>
  </conditionalFormatting>
  <conditionalFormatting sqref="C5:AF5">
    <cfRule type="cellIs" dxfId="3838" priority="399" stopIfTrue="1" operator="equal">
      <formula>"M"</formula>
    </cfRule>
    <cfRule type="cellIs" dxfId="3837" priority="400" stopIfTrue="1" operator="equal">
      <formula>"L"</formula>
    </cfRule>
    <cfRule type="cellIs" dxfId="3836" priority="401" stopIfTrue="1" operator="equal">
      <formula>"K"</formula>
    </cfRule>
    <cfRule type="cellIs" dxfId="3835" priority="402" stopIfTrue="1" operator="equal">
      <formula>"J"</formula>
    </cfRule>
    <cfRule type="cellIs" dxfId="3834" priority="403" operator="equal">
      <formula>"I"</formula>
    </cfRule>
    <cfRule type="cellIs" dxfId="3833" priority="404" operator="equal">
      <formula>"H"</formula>
    </cfRule>
    <cfRule type="cellIs" dxfId="3832" priority="405" operator="equal">
      <formula>"G"</formula>
    </cfRule>
    <cfRule type="cellIs" dxfId="3831" priority="406" operator="equal">
      <formula>"F"</formula>
    </cfRule>
  </conditionalFormatting>
  <conditionalFormatting sqref="C5:AD5">
    <cfRule type="expression" dxfId="3830" priority="398">
      <formula>IF(AND($A5&lt;&gt;0,WEEKDAY($B$1-1+C$4,1)=6),1,0)</formula>
    </cfRule>
  </conditionalFormatting>
  <conditionalFormatting sqref="C5:AD5">
    <cfRule type="expression" dxfId="3829" priority="397">
      <formula>IF($A5&lt;&gt;0,1,0)</formula>
    </cfRule>
  </conditionalFormatting>
  <conditionalFormatting sqref="C5:AD5">
    <cfRule type="expression" dxfId="3828" priority="396">
      <formula>IF(AND($A5&lt;&gt;0,WEEKDAY($B$1-1+C$4,1)=6),1,0)</formula>
    </cfRule>
  </conditionalFormatting>
  <conditionalFormatting sqref="C5:AD5">
    <cfRule type="expression" dxfId="3827" priority="395">
      <formula>IF($A5&lt;&gt;0,1,0)</formula>
    </cfRule>
  </conditionalFormatting>
  <conditionalFormatting sqref="C5:AD5">
    <cfRule type="expression" dxfId="3826" priority="394">
      <formula>IF(AND($A5&lt;&gt;0,WEEKDAY($B$1-1+C$4,1)=6),1,0)</formula>
    </cfRule>
  </conditionalFormatting>
  <conditionalFormatting sqref="C5:AD5">
    <cfRule type="expression" dxfId="3825" priority="393">
      <formula>IF($A5&lt;&gt;0,1,0)</formula>
    </cfRule>
  </conditionalFormatting>
  <conditionalFormatting sqref="C5:AD5">
    <cfRule type="expression" dxfId="3824" priority="392">
      <formula>IF(AND($A5&lt;&gt;0,WEEKDAY($B$1-1+C$4,1)=6),1,0)</formula>
    </cfRule>
  </conditionalFormatting>
  <conditionalFormatting sqref="C5:AD5">
    <cfRule type="expression" dxfId="3823" priority="391">
      <formula>IF($A5&lt;&gt;0,1,0)</formula>
    </cfRule>
  </conditionalFormatting>
  <conditionalFormatting sqref="C5:AD5">
    <cfRule type="cellIs" dxfId="3822" priority="386" operator="equal">
      <formula>"E"</formula>
    </cfRule>
    <cfRule type="cellIs" dxfId="3821" priority="387" operator="equal">
      <formula>"D"</formula>
    </cfRule>
    <cfRule type="cellIs" dxfId="3820" priority="388" operator="equal">
      <formula>"C"</formula>
    </cfRule>
    <cfRule type="cellIs" dxfId="3819" priority="389" operator="equal">
      <formula>"B"</formula>
    </cfRule>
    <cfRule type="cellIs" dxfId="3818" priority="390" operator="equal">
      <formula>"A"</formula>
    </cfRule>
  </conditionalFormatting>
  <conditionalFormatting sqref="C5:AD5">
    <cfRule type="cellIs" dxfId="3817" priority="378" stopIfTrue="1" operator="equal">
      <formula>"M"</formula>
    </cfRule>
    <cfRule type="cellIs" dxfId="3816" priority="379" stopIfTrue="1" operator="equal">
      <formula>"L"</formula>
    </cfRule>
    <cfRule type="cellIs" dxfId="3815" priority="380" stopIfTrue="1" operator="equal">
      <formula>"K"</formula>
    </cfRule>
    <cfRule type="cellIs" dxfId="3814" priority="381" stopIfTrue="1" operator="equal">
      <formula>"J"</formula>
    </cfRule>
    <cfRule type="cellIs" dxfId="3813" priority="382" operator="equal">
      <formula>"I"</formula>
    </cfRule>
    <cfRule type="cellIs" dxfId="3812" priority="383" operator="equal">
      <formula>"H"</formula>
    </cfRule>
    <cfRule type="cellIs" dxfId="3811" priority="384" operator="equal">
      <formula>"G"</formula>
    </cfRule>
    <cfRule type="cellIs" dxfId="3810" priority="385" operator="equal">
      <formula>"F"</formula>
    </cfRule>
  </conditionalFormatting>
  <conditionalFormatting sqref="C5:AD5">
    <cfRule type="expression" dxfId="3809" priority="377">
      <formula>IF(AND($A5&lt;&gt;0,WEEKDAY($B$1-1+C$4,1)=6),1,0)</formula>
    </cfRule>
  </conditionalFormatting>
  <conditionalFormatting sqref="C5:AD5">
    <cfRule type="expression" dxfId="3808" priority="376">
      <formula>IF($A5&lt;&gt;0,1,0)</formula>
    </cfRule>
  </conditionalFormatting>
  <conditionalFormatting sqref="C5:AD5">
    <cfRule type="expression" dxfId="3807" priority="375">
      <formula>IF(AND($A5&lt;&gt;0,WEEKDAY($B$1-1+C$4,1)=6),1,0)</formula>
    </cfRule>
  </conditionalFormatting>
  <conditionalFormatting sqref="C5:AD5">
    <cfRule type="expression" dxfId="3806" priority="374">
      <formula>IF($A5&lt;&gt;0,1,0)</formula>
    </cfRule>
  </conditionalFormatting>
  <conditionalFormatting sqref="C5:AD5">
    <cfRule type="expression" dxfId="3805" priority="373">
      <formula>IF(AND($A5&lt;&gt;0,WEEKDAY($B$1-1+C$4,1)=6),1,0)</formula>
    </cfRule>
  </conditionalFormatting>
  <conditionalFormatting sqref="C5:AD5">
    <cfRule type="expression" dxfId="3804" priority="372">
      <formula>IF($A5&lt;&gt;0,1,0)</formula>
    </cfRule>
  </conditionalFormatting>
  <conditionalFormatting sqref="C5:AD5">
    <cfRule type="cellIs" dxfId="3803" priority="367" operator="equal">
      <formula>"E"</formula>
    </cfRule>
    <cfRule type="cellIs" dxfId="3802" priority="368" operator="equal">
      <formula>"D"</formula>
    </cfRule>
    <cfRule type="cellIs" dxfId="3801" priority="369" operator="equal">
      <formula>"C"</formula>
    </cfRule>
    <cfRule type="cellIs" dxfId="3800" priority="370" operator="equal">
      <formula>"B"</formula>
    </cfRule>
    <cfRule type="cellIs" dxfId="3799" priority="371" operator="equal">
      <formula>"A"</formula>
    </cfRule>
  </conditionalFormatting>
  <conditionalFormatting sqref="C5:AD5">
    <cfRule type="cellIs" dxfId="3798" priority="359" stopIfTrue="1" operator="equal">
      <formula>"M"</formula>
    </cfRule>
    <cfRule type="cellIs" dxfId="3797" priority="360" stopIfTrue="1" operator="equal">
      <formula>"L"</formula>
    </cfRule>
    <cfRule type="cellIs" dxfId="3796" priority="361" stopIfTrue="1" operator="equal">
      <formula>"K"</formula>
    </cfRule>
    <cfRule type="cellIs" dxfId="3795" priority="362" stopIfTrue="1" operator="equal">
      <formula>"J"</formula>
    </cfRule>
    <cfRule type="cellIs" dxfId="3794" priority="363" operator="equal">
      <formula>"I"</formula>
    </cfRule>
    <cfRule type="cellIs" dxfId="3793" priority="364" operator="equal">
      <formula>"H"</formula>
    </cfRule>
    <cfRule type="cellIs" dxfId="3792" priority="365" operator="equal">
      <formula>"G"</formula>
    </cfRule>
    <cfRule type="cellIs" dxfId="3791" priority="366" operator="equal">
      <formula>"F"</formula>
    </cfRule>
  </conditionalFormatting>
  <conditionalFormatting sqref="C5:AF6">
    <cfRule type="expression" dxfId="3790" priority="358">
      <formula>IF(AND($A5&lt;&gt;0,WEEKDAY($B$1-1+C$4,1)=6),1,0)</formula>
    </cfRule>
  </conditionalFormatting>
  <conditionalFormatting sqref="C5:AF6">
    <cfRule type="expression" dxfId="3789" priority="357">
      <formula>IF($A5&lt;&gt;0,1,0)</formula>
    </cfRule>
  </conditionalFormatting>
  <conditionalFormatting sqref="C5:AF6">
    <cfRule type="expression" dxfId="3788" priority="356">
      <formula>IF(AND($A5&lt;&gt;0,WEEKDAY($B$1-1+C$4,1)=6),1,0)</formula>
    </cfRule>
  </conditionalFormatting>
  <conditionalFormatting sqref="C5:AF6">
    <cfRule type="expression" dxfId="3787" priority="355">
      <formula>IF($A5&lt;&gt;0,1,0)</formula>
    </cfRule>
  </conditionalFormatting>
  <conditionalFormatting sqref="C5:AF6">
    <cfRule type="cellIs" dxfId="3786" priority="350" operator="equal">
      <formula>"E"</formula>
    </cfRule>
    <cfRule type="cellIs" dxfId="3785" priority="351" operator="equal">
      <formula>"D"</formula>
    </cfRule>
    <cfRule type="cellIs" dxfId="3784" priority="352" operator="equal">
      <formula>"C"</formula>
    </cfRule>
    <cfRule type="cellIs" dxfId="3783" priority="353" operator="equal">
      <formula>"B"</formula>
    </cfRule>
    <cfRule type="cellIs" dxfId="3782" priority="354" operator="equal">
      <formula>"A"</formula>
    </cfRule>
  </conditionalFormatting>
  <conditionalFormatting sqref="C5:AF6">
    <cfRule type="cellIs" dxfId="3781" priority="342" stopIfTrue="1" operator="equal">
      <formula>"M"</formula>
    </cfRule>
    <cfRule type="cellIs" dxfId="3780" priority="343" stopIfTrue="1" operator="equal">
      <formula>"L"</formula>
    </cfRule>
    <cfRule type="cellIs" dxfId="3779" priority="344" stopIfTrue="1" operator="equal">
      <formula>"K"</formula>
    </cfRule>
    <cfRule type="cellIs" dxfId="3778" priority="345" stopIfTrue="1" operator="equal">
      <formula>"J"</formula>
    </cfRule>
    <cfRule type="cellIs" dxfId="3777" priority="346" operator="equal">
      <formula>"I"</formula>
    </cfRule>
    <cfRule type="cellIs" dxfId="3776" priority="347" operator="equal">
      <formula>"H"</formula>
    </cfRule>
    <cfRule type="cellIs" dxfId="3775" priority="348" operator="equal">
      <formula>"G"</formula>
    </cfRule>
    <cfRule type="cellIs" dxfId="3774" priority="349" operator="equal">
      <formula>"F"</formula>
    </cfRule>
  </conditionalFormatting>
  <conditionalFormatting sqref="C5:AF5">
    <cfRule type="expression" dxfId="3773" priority="341">
      <formula>IF(AND($A5&lt;&gt;0,WEEKDAY($B$1-1+C$4,1)=6),1,0)</formula>
    </cfRule>
  </conditionalFormatting>
  <conditionalFormatting sqref="C5:AF5">
    <cfRule type="expression" dxfId="3772" priority="340">
      <formula>IF($A5&lt;&gt;0,1,0)</formula>
    </cfRule>
  </conditionalFormatting>
  <conditionalFormatting sqref="C5:AF5">
    <cfRule type="expression" dxfId="3771" priority="339">
      <formula>IF($A5&lt;&gt;0,1,0)</formula>
    </cfRule>
  </conditionalFormatting>
  <conditionalFormatting sqref="C5:AF5">
    <cfRule type="expression" dxfId="3770" priority="338">
      <formula>IF(AND($A5&lt;&gt;0,WEEKDAY($B$1-1+C$4,1)=6),1,0)</formula>
    </cfRule>
  </conditionalFormatting>
  <conditionalFormatting sqref="C5:AF5">
    <cfRule type="expression" dxfId="3769" priority="337">
      <formula>IF($A5&lt;&gt;0,1,0)</formula>
    </cfRule>
  </conditionalFormatting>
  <conditionalFormatting sqref="C5:AF5">
    <cfRule type="expression" dxfId="3768" priority="336">
      <formula>IF(AND($A5&lt;&gt;0,WEEKDAY($B$1-1+C$4,1)=6),1,0)</formula>
    </cfRule>
  </conditionalFormatting>
  <conditionalFormatting sqref="C5:AF5">
    <cfRule type="expression" dxfId="3767" priority="335">
      <formula>IF($A5&lt;&gt;0,1,0)</formula>
    </cfRule>
  </conditionalFormatting>
  <conditionalFormatting sqref="C5:AF5">
    <cfRule type="cellIs" dxfId="3766" priority="330" operator="equal">
      <formula>"E"</formula>
    </cfRule>
    <cfRule type="cellIs" dxfId="3765" priority="331" operator="equal">
      <formula>"D"</formula>
    </cfRule>
    <cfRule type="cellIs" dxfId="3764" priority="332" operator="equal">
      <formula>"C"</formula>
    </cfRule>
    <cfRule type="cellIs" dxfId="3763" priority="333" operator="equal">
      <formula>"B"</formula>
    </cfRule>
    <cfRule type="cellIs" dxfId="3762" priority="334" operator="equal">
      <formula>"A"</formula>
    </cfRule>
  </conditionalFormatting>
  <conditionalFormatting sqref="C5:AF5">
    <cfRule type="cellIs" dxfId="3761" priority="322" stopIfTrue="1" operator="equal">
      <formula>"M"</formula>
    </cfRule>
    <cfRule type="cellIs" dxfId="3760" priority="323" stopIfTrue="1" operator="equal">
      <formula>"L"</formula>
    </cfRule>
    <cfRule type="cellIs" dxfId="3759" priority="324" stopIfTrue="1" operator="equal">
      <formula>"K"</formula>
    </cfRule>
    <cfRule type="cellIs" dxfId="3758" priority="325" stopIfTrue="1" operator="equal">
      <formula>"J"</formula>
    </cfRule>
    <cfRule type="cellIs" dxfId="3757" priority="326" operator="equal">
      <formula>"I"</formula>
    </cfRule>
    <cfRule type="cellIs" dxfId="3756" priority="327" operator="equal">
      <formula>"H"</formula>
    </cfRule>
    <cfRule type="cellIs" dxfId="3755" priority="328" operator="equal">
      <formula>"G"</formula>
    </cfRule>
    <cfRule type="cellIs" dxfId="3754" priority="329" operator="equal">
      <formula>"F"</formula>
    </cfRule>
  </conditionalFormatting>
  <conditionalFormatting sqref="C5:AD5">
    <cfRule type="expression" dxfId="3753" priority="321">
      <formula>IF(AND($A5&lt;&gt;0,WEEKDAY($B$1-1+C$4,1)=6),1,0)</formula>
    </cfRule>
  </conditionalFormatting>
  <conditionalFormatting sqref="C5:AD5">
    <cfRule type="expression" dxfId="3752" priority="320">
      <formula>IF($A5&lt;&gt;0,1,0)</formula>
    </cfRule>
  </conditionalFormatting>
  <conditionalFormatting sqref="C5:AD5">
    <cfRule type="expression" dxfId="3751" priority="319">
      <formula>IF(AND($A5&lt;&gt;0,WEEKDAY($B$1-1+C$4,1)=6),1,0)</formula>
    </cfRule>
  </conditionalFormatting>
  <conditionalFormatting sqref="C5:AD5">
    <cfRule type="expression" dxfId="3750" priority="318">
      <formula>IF($A5&lt;&gt;0,1,0)</formula>
    </cfRule>
  </conditionalFormatting>
  <conditionalFormatting sqref="C5:AD5">
    <cfRule type="expression" dxfId="3749" priority="317">
      <formula>IF(AND($A5&lt;&gt;0,WEEKDAY($B$1-1+C$4,1)=6),1,0)</formula>
    </cfRule>
  </conditionalFormatting>
  <conditionalFormatting sqref="C5:AD5">
    <cfRule type="expression" dxfId="3748" priority="316">
      <formula>IF($A5&lt;&gt;0,1,0)</formula>
    </cfRule>
  </conditionalFormatting>
  <conditionalFormatting sqref="C5:AD5">
    <cfRule type="expression" dxfId="3747" priority="315">
      <formula>IF(AND($A5&lt;&gt;0,WEEKDAY($B$1-1+C$4,1)=6),1,0)</formula>
    </cfRule>
  </conditionalFormatting>
  <conditionalFormatting sqref="C5:AD5">
    <cfRule type="expression" dxfId="3746" priority="314">
      <formula>IF($A5&lt;&gt;0,1,0)</formula>
    </cfRule>
  </conditionalFormatting>
  <conditionalFormatting sqref="C5:AD5">
    <cfRule type="cellIs" dxfId="3745" priority="309" operator="equal">
      <formula>"E"</formula>
    </cfRule>
    <cfRule type="cellIs" dxfId="3744" priority="310" operator="equal">
      <formula>"D"</formula>
    </cfRule>
    <cfRule type="cellIs" dxfId="3743" priority="311" operator="equal">
      <formula>"C"</formula>
    </cfRule>
    <cfRule type="cellIs" dxfId="3742" priority="312" operator="equal">
      <formula>"B"</formula>
    </cfRule>
    <cfRule type="cellIs" dxfId="3741" priority="313" operator="equal">
      <formula>"A"</formula>
    </cfRule>
  </conditionalFormatting>
  <conditionalFormatting sqref="C5:AD5">
    <cfRule type="cellIs" dxfId="3740" priority="301" stopIfTrue="1" operator="equal">
      <formula>"M"</formula>
    </cfRule>
    <cfRule type="cellIs" dxfId="3739" priority="302" stopIfTrue="1" operator="equal">
      <formula>"L"</formula>
    </cfRule>
    <cfRule type="cellIs" dxfId="3738" priority="303" stopIfTrue="1" operator="equal">
      <formula>"K"</formula>
    </cfRule>
    <cfRule type="cellIs" dxfId="3737" priority="304" stopIfTrue="1" operator="equal">
      <formula>"J"</formula>
    </cfRule>
    <cfRule type="cellIs" dxfId="3736" priority="305" operator="equal">
      <formula>"I"</formula>
    </cfRule>
    <cfRule type="cellIs" dxfId="3735" priority="306" operator="equal">
      <formula>"H"</formula>
    </cfRule>
    <cfRule type="cellIs" dxfId="3734" priority="307" operator="equal">
      <formula>"G"</formula>
    </cfRule>
    <cfRule type="cellIs" dxfId="3733" priority="308" operator="equal">
      <formula>"F"</formula>
    </cfRule>
  </conditionalFormatting>
  <conditionalFormatting sqref="C5:AD5">
    <cfRule type="expression" dxfId="3732" priority="300">
      <formula>IF(AND($A5&lt;&gt;0,WEEKDAY($B$1-1+C$4,1)=6),1,0)</formula>
    </cfRule>
  </conditionalFormatting>
  <conditionalFormatting sqref="C5:AD5">
    <cfRule type="expression" dxfId="3731" priority="299">
      <formula>IF($A5&lt;&gt;0,1,0)</formula>
    </cfRule>
  </conditionalFormatting>
  <conditionalFormatting sqref="C5:AD5">
    <cfRule type="expression" dxfId="3730" priority="298">
      <formula>IF(AND($A5&lt;&gt;0,WEEKDAY($B$1-1+C$4,1)=6),1,0)</formula>
    </cfRule>
  </conditionalFormatting>
  <conditionalFormatting sqref="C5:AD5">
    <cfRule type="expression" dxfId="3729" priority="297">
      <formula>IF($A5&lt;&gt;0,1,0)</formula>
    </cfRule>
  </conditionalFormatting>
  <conditionalFormatting sqref="C5:AD5">
    <cfRule type="expression" dxfId="3728" priority="296">
      <formula>IF(AND($A5&lt;&gt;0,WEEKDAY($B$1-1+C$4,1)=6),1,0)</formula>
    </cfRule>
  </conditionalFormatting>
  <conditionalFormatting sqref="C5:AD5">
    <cfRule type="expression" dxfId="3727" priority="295">
      <formula>IF($A5&lt;&gt;0,1,0)</formula>
    </cfRule>
  </conditionalFormatting>
  <conditionalFormatting sqref="C5:AD5">
    <cfRule type="cellIs" dxfId="3726" priority="290" operator="equal">
      <formula>"E"</formula>
    </cfRule>
    <cfRule type="cellIs" dxfId="3725" priority="291" operator="equal">
      <formula>"D"</formula>
    </cfRule>
    <cfRule type="cellIs" dxfId="3724" priority="292" operator="equal">
      <formula>"C"</formula>
    </cfRule>
    <cfRule type="cellIs" dxfId="3723" priority="293" operator="equal">
      <formula>"B"</formula>
    </cfRule>
    <cfRule type="cellIs" dxfId="3722" priority="294" operator="equal">
      <formula>"A"</formula>
    </cfRule>
  </conditionalFormatting>
  <conditionalFormatting sqref="C5:AD5">
    <cfRule type="cellIs" dxfId="3721" priority="282" stopIfTrue="1" operator="equal">
      <formula>"M"</formula>
    </cfRule>
    <cfRule type="cellIs" dxfId="3720" priority="283" stopIfTrue="1" operator="equal">
      <formula>"L"</formula>
    </cfRule>
    <cfRule type="cellIs" dxfId="3719" priority="284" stopIfTrue="1" operator="equal">
      <formula>"K"</formula>
    </cfRule>
    <cfRule type="cellIs" dxfId="3718" priority="285" stopIfTrue="1" operator="equal">
      <formula>"J"</formula>
    </cfRule>
    <cfRule type="cellIs" dxfId="3717" priority="286" operator="equal">
      <formula>"I"</formula>
    </cfRule>
    <cfRule type="cellIs" dxfId="3716" priority="287" operator="equal">
      <formula>"H"</formula>
    </cfRule>
    <cfRule type="cellIs" dxfId="3715" priority="288" operator="equal">
      <formula>"G"</formula>
    </cfRule>
    <cfRule type="cellIs" dxfId="3714" priority="289" operator="equal">
      <formula>"F"</formula>
    </cfRule>
  </conditionalFormatting>
  <conditionalFormatting sqref="C5:AF6">
    <cfRule type="expression" dxfId="3713" priority="281">
      <formula>IF(AND($A5&lt;&gt;0,WEEKDAY($B$1-1+C$4,1)=6),1,0)</formula>
    </cfRule>
  </conditionalFormatting>
  <conditionalFormatting sqref="C5:AF6">
    <cfRule type="expression" dxfId="3712" priority="280">
      <formula>IF($A5&lt;&gt;0,1,0)</formula>
    </cfRule>
  </conditionalFormatting>
  <conditionalFormatting sqref="C5:AF6">
    <cfRule type="expression" dxfId="3711" priority="279">
      <formula>IF(AND($A5&lt;&gt;0,WEEKDAY($B$1-1+C$4,1)=6),1,0)</formula>
    </cfRule>
  </conditionalFormatting>
  <conditionalFormatting sqref="C5:AF6">
    <cfRule type="expression" dxfId="3710" priority="278">
      <formula>IF($A5&lt;&gt;0,1,0)</formula>
    </cfRule>
  </conditionalFormatting>
  <conditionalFormatting sqref="C5:AF6">
    <cfRule type="expression" dxfId="3709" priority="277">
      <formula>IF(AND($A5&lt;&gt;0,WEEKDAY($B$1-1+C$4,1)=6),1,0)</formula>
    </cfRule>
  </conditionalFormatting>
  <conditionalFormatting sqref="C5:AF6">
    <cfRule type="expression" dxfId="3708" priority="276">
      <formula>IF($A5&lt;&gt;0,1,0)</formula>
    </cfRule>
  </conditionalFormatting>
  <conditionalFormatting sqref="C5:AF6">
    <cfRule type="expression" dxfId="3707" priority="275">
      <formula>IF(AND($A5&lt;&gt;0,WEEKDAY($B$1-1+C$4,1)=6),1,0)</formula>
    </cfRule>
  </conditionalFormatting>
  <conditionalFormatting sqref="C5:AF6">
    <cfRule type="expression" dxfId="3706" priority="274">
      <formula>IF($A5&lt;&gt;0,1,0)</formula>
    </cfRule>
  </conditionalFormatting>
  <conditionalFormatting sqref="C5:AF6">
    <cfRule type="cellIs" dxfId="3705" priority="269" operator="equal">
      <formula>"E"</formula>
    </cfRule>
    <cfRule type="cellIs" dxfId="3704" priority="270" operator="equal">
      <formula>"D"</formula>
    </cfRule>
    <cfRule type="cellIs" dxfId="3703" priority="271" operator="equal">
      <formula>"C"</formula>
    </cfRule>
    <cfRule type="cellIs" dxfId="3702" priority="272" operator="equal">
      <formula>"B"</formula>
    </cfRule>
    <cfRule type="cellIs" dxfId="3701" priority="273" operator="equal">
      <formula>"A"</formula>
    </cfRule>
  </conditionalFormatting>
  <conditionalFormatting sqref="C5:AF6">
    <cfRule type="cellIs" dxfId="3700" priority="261" stopIfTrue="1" operator="equal">
      <formula>"M"</formula>
    </cfRule>
    <cfRule type="cellIs" dxfId="3699" priority="262" stopIfTrue="1" operator="equal">
      <formula>"L"</formula>
    </cfRule>
    <cfRule type="cellIs" dxfId="3698" priority="263" stopIfTrue="1" operator="equal">
      <formula>"K"</formula>
    </cfRule>
    <cfRule type="cellIs" dxfId="3697" priority="264" stopIfTrue="1" operator="equal">
      <formula>"J"</formula>
    </cfRule>
    <cfRule type="cellIs" dxfId="3696" priority="265" operator="equal">
      <formula>"I"</formula>
    </cfRule>
    <cfRule type="cellIs" dxfId="3695" priority="266" operator="equal">
      <formula>"H"</formula>
    </cfRule>
    <cfRule type="cellIs" dxfId="3694" priority="267" operator="equal">
      <formula>"G"</formula>
    </cfRule>
    <cfRule type="cellIs" dxfId="3693" priority="268" operator="equal">
      <formula>"F"</formula>
    </cfRule>
  </conditionalFormatting>
  <conditionalFormatting sqref="C5:AF5">
    <cfRule type="expression" dxfId="3692" priority="260">
      <formula>IF(AND($A5&lt;&gt;0,WEEKDAY($B$1-1+C$4,1)=6),1,0)</formula>
    </cfRule>
  </conditionalFormatting>
  <conditionalFormatting sqref="C5:AF5">
    <cfRule type="expression" dxfId="3691" priority="259">
      <formula>IF($A5&lt;&gt;0,1,0)</formula>
    </cfRule>
  </conditionalFormatting>
  <conditionalFormatting sqref="C5:AF5">
    <cfRule type="expression" dxfId="3690" priority="258">
      <formula>IF($A5&lt;&gt;0,1,0)</formula>
    </cfRule>
  </conditionalFormatting>
  <conditionalFormatting sqref="C5:AF5">
    <cfRule type="expression" dxfId="3689" priority="257">
      <formula>IF(AND($A5&lt;&gt;0,WEEKDAY($B$1-1+C$4,1)=6),1,0)</formula>
    </cfRule>
  </conditionalFormatting>
  <conditionalFormatting sqref="C5:AF5">
    <cfRule type="expression" dxfId="3688" priority="256">
      <formula>IF($A5&lt;&gt;0,1,0)</formula>
    </cfRule>
  </conditionalFormatting>
  <conditionalFormatting sqref="C5:AF5">
    <cfRule type="expression" dxfId="3687" priority="255">
      <formula>IF(AND($A5&lt;&gt;0,WEEKDAY($B$1-1+C$4,1)=6),1,0)</formula>
    </cfRule>
  </conditionalFormatting>
  <conditionalFormatting sqref="C5:AF5">
    <cfRule type="expression" dxfId="3686" priority="254">
      <formula>IF($A5&lt;&gt;0,1,0)</formula>
    </cfRule>
  </conditionalFormatting>
  <conditionalFormatting sqref="C5:AF5">
    <cfRule type="cellIs" dxfId="3685" priority="249" operator="equal">
      <formula>"E"</formula>
    </cfRule>
    <cfRule type="cellIs" dxfId="3684" priority="250" operator="equal">
      <formula>"D"</formula>
    </cfRule>
    <cfRule type="cellIs" dxfId="3683" priority="251" operator="equal">
      <formula>"C"</formula>
    </cfRule>
    <cfRule type="cellIs" dxfId="3682" priority="252" operator="equal">
      <formula>"B"</formula>
    </cfRule>
    <cfRule type="cellIs" dxfId="3681" priority="253" operator="equal">
      <formula>"A"</formula>
    </cfRule>
  </conditionalFormatting>
  <conditionalFormatting sqref="C5:AF5">
    <cfRule type="cellIs" dxfId="3680" priority="241" stopIfTrue="1" operator="equal">
      <formula>"M"</formula>
    </cfRule>
    <cfRule type="cellIs" dxfId="3679" priority="242" stopIfTrue="1" operator="equal">
      <formula>"L"</formula>
    </cfRule>
    <cfRule type="cellIs" dxfId="3678" priority="243" stopIfTrue="1" operator="equal">
      <formula>"K"</formula>
    </cfRule>
    <cfRule type="cellIs" dxfId="3677" priority="244" stopIfTrue="1" operator="equal">
      <formula>"J"</formula>
    </cfRule>
    <cfRule type="cellIs" dxfId="3676" priority="245" operator="equal">
      <formula>"I"</formula>
    </cfRule>
    <cfRule type="cellIs" dxfId="3675" priority="246" operator="equal">
      <formula>"H"</formula>
    </cfRule>
    <cfRule type="cellIs" dxfId="3674" priority="247" operator="equal">
      <formula>"G"</formula>
    </cfRule>
    <cfRule type="cellIs" dxfId="3673" priority="248" operator="equal">
      <formula>"F"</formula>
    </cfRule>
  </conditionalFormatting>
  <conditionalFormatting sqref="C5:AD5">
    <cfRule type="expression" dxfId="3672" priority="240">
      <formula>IF(AND($A5&lt;&gt;0,WEEKDAY($B$1-1+C$4,1)=6),1,0)</formula>
    </cfRule>
  </conditionalFormatting>
  <conditionalFormatting sqref="C5:AD5">
    <cfRule type="expression" dxfId="3671" priority="239">
      <formula>IF($A5&lt;&gt;0,1,0)</formula>
    </cfRule>
  </conditionalFormatting>
  <conditionalFormatting sqref="C5:AD5">
    <cfRule type="expression" dxfId="3670" priority="238">
      <formula>IF(AND($A5&lt;&gt;0,WEEKDAY($B$1-1+C$4,1)=6),1,0)</formula>
    </cfRule>
  </conditionalFormatting>
  <conditionalFormatting sqref="C5:AD5">
    <cfRule type="expression" dxfId="3669" priority="237">
      <formula>IF($A5&lt;&gt;0,1,0)</formula>
    </cfRule>
  </conditionalFormatting>
  <conditionalFormatting sqref="C5:AD5">
    <cfRule type="expression" dxfId="3668" priority="236">
      <formula>IF(AND($A5&lt;&gt;0,WEEKDAY($B$1-1+C$4,1)=6),1,0)</formula>
    </cfRule>
  </conditionalFormatting>
  <conditionalFormatting sqref="C5:AD5">
    <cfRule type="expression" dxfId="3667" priority="235">
      <formula>IF($A5&lt;&gt;0,1,0)</formula>
    </cfRule>
  </conditionalFormatting>
  <conditionalFormatting sqref="C5:AD5">
    <cfRule type="expression" dxfId="3666" priority="234">
      <formula>IF(AND($A5&lt;&gt;0,WEEKDAY($B$1-1+C$4,1)=6),1,0)</formula>
    </cfRule>
  </conditionalFormatting>
  <conditionalFormatting sqref="C5:AD5">
    <cfRule type="expression" dxfId="3665" priority="233">
      <formula>IF($A5&lt;&gt;0,1,0)</formula>
    </cfRule>
  </conditionalFormatting>
  <conditionalFormatting sqref="C5:AD5">
    <cfRule type="cellIs" dxfId="3664" priority="228" operator="equal">
      <formula>"E"</formula>
    </cfRule>
    <cfRule type="cellIs" dxfId="3663" priority="229" operator="equal">
      <formula>"D"</formula>
    </cfRule>
    <cfRule type="cellIs" dxfId="3662" priority="230" operator="equal">
      <formula>"C"</formula>
    </cfRule>
    <cfRule type="cellIs" dxfId="3661" priority="231" operator="equal">
      <formula>"B"</formula>
    </cfRule>
    <cfRule type="cellIs" dxfId="3660" priority="232" operator="equal">
      <formula>"A"</formula>
    </cfRule>
  </conditionalFormatting>
  <conditionalFormatting sqref="C5:AD5">
    <cfRule type="cellIs" dxfId="3659" priority="220" stopIfTrue="1" operator="equal">
      <formula>"M"</formula>
    </cfRule>
    <cfRule type="cellIs" dxfId="3658" priority="221" stopIfTrue="1" operator="equal">
      <formula>"L"</formula>
    </cfRule>
    <cfRule type="cellIs" dxfId="3657" priority="222" stopIfTrue="1" operator="equal">
      <formula>"K"</formula>
    </cfRule>
    <cfRule type="cellIs" dxfId="3656" priority="223" stopIfTrue="1" operator="equal">
      <formula>"J"</formula>
    </cfRule>
    <cfRule type="cellIs" dxfId="3655" priority="224" operator="equal">
      <formula>"I"</formula>
    </cfRule>
    <cfRule type="cellIs" dxfId="3654" priority="225" operator="equal">
      <formula>"H"</formula>
    </cfRule>
    <cfRule type="cellIs" dxfId="3653" priority="226" operator="equal">
      <formula>"G"</formula>
    </cfRule>
    <cfRule type="cellIs" dxfId="3652" priority="227" operator="equal">
      <formula>"F"</formula>
    </cfRule>
  </conditionalFormatting>
  <conditionalFormatting sqref="C5:AD5">
    <cfRule type="expression" dxfId="3651" priority="219">
      <formula>IF(AND($A5&lt;&gt;0,WEEKDAY($B$1-1+C$4,1)=6),1,0)</formula>
    </cfRule>
  </conditionalFormatting>
  <conditionalFormatting sqref="C5:AD5">
    <cfRule type="expression" dxfId="3650" priority="218">
      <formula>IF($A5&lt;&gt;0,1,0)</formula>
    </cfRule>
  </conditionalFormatting>
  <conditionalFormatting sqref="C5:AD5">
    <cfRule type="expression" dxfId="3649" priority="217">
      <formula>IF(AND($A5&lt;&gt;0,WEEKDAY($B$1-1+C$4,1)=6),1,0)</formula>
    </cfRule>
  </conditionalFormatting>
  <conditionalFormatting sqref="C5:AD5">
    <cfRule type="expression" dxfId="3648" priority="216">
      <formula>IF($A5&lt;&gt;0,1,0)</formula>
    </cfRule>
  </conditionalFormatting>
  <conditionalFormatting sqref="C5:AD5">
    <cfRule type="expression" dxfId="3647" priority="215">
      <formula>IF(AND($A5&lt;&gt;0,WEEKDAY($B$1-1+C$4,1)=6),1,0)</formula>
    </cfRule>
  </conditionalFormatting>
  <conditionalFormatting sqref="C5:AD5">
    <cfRule type="expression" dxfId="3646" priority="214">
      <formula>IF($A5&lt;&gt;0,1,0)</formula>
    </cfRule>
  </conditionalFormatting>
  <conditionalFormatting sqref="C5:AD5">
    <cfRule type="cellIs" dxfId="3645" priority="209" operator="equal">
      <formula>"E"</formula>
    </cfRule>
    <cfRule type="cellIs" dxfId="3644" priority="210" operator="equal">
      <formula>"D"</formula>
    </cfRule>
    <cfRule type="cellIs" dxfId="3643" priority="211" operator="equal">
      <formula>"C"</formula>
    </cfRule>
    <cfRule type="cellIs" dxfId="3642" priority="212" operator="equal">
      <formula>"B"</formula>
    </cfRule>
    <cfRule type="cellIs" dxfId="3641" priority="213" operator="equal">
      <formula>"A"</formula>
    </cfRule>
  </conditionalFormatting>
  <conditionalFormatting sqref="C5:AD5">
    <cfRule type="cellIs" dxfId="3640" priority="201" stopIfTrue="1" operator="equal">
      <formula>"M"</formula>
    </cfRule>
    <cfRule type="cellIs" dxfId="3639" priority="202" stopIfTrue="1" operator="equal">
      <formula>"L"</formula>
    </cfRule>
    <cfRule type="cellIs" dxfId="3638" priority="203" stopIfTrue="1" operator="equal">
      <formula>"K"</formula>
    </cfRule>
    <cfRule type="cellIs" dxfId="3637" priority="204" stopIfTrue="1" operator="equal">
      <formula>"J"</formula>
    </cfRule>
    <cfRule type="cellIs" dxfId="3636" priority="205" operator="equal">
      <formula>"I"</formula>
    </cfRule>
    <cfRule type="cellIs" dxfId="3635" priority="206" operator="equal">
      <formula>"H"</formula>
    </cfRule>
    <cfRule type="cellIs" dxfId="3634" priority="207" operator="equal">
      <formula>"G"</formula>
    </cfRule>
    <cfRule type="cellIs" dxfId="3633" priority="208" operator="equal">
      <formula>"F"</formula>
    </cfRule>
  </conditionalFormatting>
  <conditionalFormatting sqref="AE5:AF5">
    <cfRule type="expression" dxfId="3632" priority="200">
      <formula>IF(AND($A5&lt;&gt;0,WEEKDAY($B$1-1+AE$4,1)=6),1,0)</formula>
    </cfRule>
  </conditionalFormatting>
  <conditionalFormatting sqref="AE5:AF5">
    <cfRule type="expression" dxfId="3631" priority="199">
      <formula>IF($A5&lt;&gt;0,1,0)</formula>
    </cfRule>
  </conditionalFormatting>
  <conditionalFormatting sqref="AE5:AF5">
    <cfRule type="expression" dxfId="3630" priority="198">
      <formula>IF(AND($A5&lt;&gt;0,WEEKDAY($B$1-1+AE$4,1)=6),1,0)</formula>
    </cfRule>
  </conditionalFormatting>
  <conditionalFormatting sqref="AE5:AF5">
    <cfRule type="expression" dxfId="3629" priority="197">
      <formula>IF($A5&lt;&gt;0,1,0)</formula>
    </cfRule>
  </conditionalFormatting>
  <conditionalFormatting sqref="AE5:AF5">
    <cfRule type="expression" dxfId="3628" priority="196">
      <formula>IF(AND($A5&lt;&gt;0,WEEKDAY($B$1-1+AE$4,1)=6),1,0)</formula>
    </cfRule>
  </conditionalFormatting>
  <conditionalFormatting sqref="AE5:AF5">
    <cfRule type="expression" dxfId="3627" priority="195">
      <formula>IF($A5&lt;&gt;0,1,0)</formula>
    </cfRule>
  </conditionalFormatting>
  <conditionalFormatting sqref="AE5:AF5">
    <cfRule type="expression" dxfId="3626" priority="194">
      <formula>IF(AND($A5&lt;&gt;0,WEEKDAY($B$1-1+AE$4,1)=6),1,0)</formula>
    </cfRule>
  </conditionalFormatting>
  <conditionalFormatting sqref="AE5:AF5">
    <cfRule type="expression" dxfId="3625" priority="193">
      <formula>IF($A5&lt;&gt;0,1,0)</formula>
    </cfRule>
  </conditionalFormatting>
  <conditionalFormatting sqref="AE5:AF5">
    <cfRule type="cellIs" dxfId="3624" priority="188" operator="equal">
      <formula>"E"</formula>
    </cfRule>
    <cfRule type="cellIs" dxfId="3623" priority="189" operator="equal">
      <formula>"D"</formula>
    </cfRule>
    <cfRule type="cellIs" dxfId="3622" priority="190" operator="equal">
      <formula>"C"</formula>
    </cfRule>
    <cfRule type="cellIs" dxfId="3621" priority="191" operator="equal">
      <formula>"B"</formula>
    </cfRule>
    <cfRule type="cellIs" dxfId="3620" priority="192" operator="equal">
      <formula>"A"</formula>
    </cfRule>
  </conditionalFormatting>
  <conditionalFormatting sqref="AE5:AF5">
    <cfRule type="cellIs" dxfId="3619" priority="180" stopIfTrue="1" operator="equal">
      <formula>"M"</formula>
    </cfRule>
    <cfRule type="cellIs" dxfId="3618" priority="181" stopIfTrue="1" operator="equal">
      <formula>"L"</formula>
    </cfRule>
    <cfRule type="cellIs" dxfId="3617" priority="182" stopIfTrue="1" operator="equal">
      <formula>"K"</formula>
    </cfRule>
    <cfRule type="cellIs" dxfId="3616" priority="183" stopIfTrue="1" operator="equal">
      <formula>"J"</formula>
    </cfRule>
    <cfRule type="cellIs" dxfId="3615" priority="184" operator="equal">
      <formula>"I"</formula>
    </cfRule>
    <cfRule type="cellIs" dxfId="3614" priority="185" operator="equal">
      <formula>"H"</formula>
    </cfRule>
    <cfRule type="cellIs" dxfId="3613" priority="186" operator="equal">
      <formula>"G"</formula>
    </cfRule>
    <cfRule type="cellIs" dxfId="3612" priority="187" operator="equal">
      <formula>"F"</formula>
    </cfRule>
  </conditionalFormatting>
  <conditionalFormatting sqref="AE5:AF5">
    <cfRule type="expression" dxfId="3611" priority="179">
      <formula>IF(AND($A5&lt;&gt;0,WEEKDAY($B$1-1+AE$4,1)=6),1,0)</formula>
    </cfRule>
  </conditionalFormatting>
  <conditionalFormatting sqref="AE5:AF5">
    <cfRule type="expression" dxfId="3610" priority="178">
      <formula>IF($A5&lt;&gt;0,1,0)</formula>
    </cfRule>
  </conditionalFormatting>
  <conditionalFormatting sqref="AE5:AF5">
    <cfRule type="expression" dxfId="3609" priority="177">
      <formula>IF(AND($A5&lt;&gt;0,WEEKDAY($B$1-1+AE$4,1)=6),1,0)</formula>
    </cfRule>
  </conditionalFormatting>
  <conditionalFormatting sqref="AE5:AF5">
    <cfRule type="expression" dxfId="3608" priority="176">
      <formula>IF($A5&lt;&gt;0,1,0)</formula>
    </cfRule>
  </conditionalFormatting>
  <conditionalFormatting sqref="AE5:AF5">
    <cfRule type="expression" dxfId="3607" priority="175">
      <formula>IF(AND($A5&lt;&gt;0,WEEKDAY($B$1-1+AE$4,1)=6),1,0)</formula>
    </cfRule>
  </conditionalFormatting>
  <conditionalFormatting sqref="AE5:AF5">
    <cfRule type="expression" dxfId="3606" priority="174">
      <formula>IF($A5&lt;&gt;0,1,0)</formula>
    </cfRule>
  </conditionalFormatting>
  <conditionalFormatting sqref="AE5:AF5">
    <cfRule type="cellIs" dxfId="3605" priority="169" operator="equal">
      <formula>"E"</formula>
    </cfRule>
    <cfRule type="cellIs" dxfId="3604" priority="170" operator="equal">
      <formula>"D"</formula>
    </cfRule>
    <cfRule type="cellIs" dxfId="3603" priority="171" operator="equal">
      <formula>"C"</formula>
    </cfRule>
    <cfRule type="cellIs" dxfId="3602" priority="172" operator="equal">
      <formula>"B"</formula>
    </cfRule>
    <cfRule type="cellIs" dxfId="3601" priority="173" operator="equal">
      <formula>"A"</formula>
    </cfRule>
  </conditionalFormatting>
  <conditionalFormatting sqref="AE5:AF5">
    <cfRule type="cellIs" dxfId="3600" priority="161" stopIfTrue="1" operator="equal">
      <formula>"M"</formula>
    </cfRule>
    <cfRule type="cellIs" dxfId="3599" priority="162" stopIfTrue="1" operator="equal">
      <formula>"L"</formula>
    </cfRule>
    <cfRule type="cellIs" dxfId="3598" priority="163" stopIfTrue="1" operator="equal">
      <formula>"K"</formula>
    </cfRule>
    <cfRule type="cellIs" dxfId="3597" priority="164" stopIfTrue="1" operator="equal">
      <formula>"J"</formula>
    </cfRule>
    <cfRule type="cellIs" dxfId="3596" priority="165" operator="equal">
      <formula>"I"</formula>
    </cfRule>
    <cfRule type="cellIs" dxfId="3595" priority="166" operator="equal">
      <formula>"H"</formula>
    </cfRule>
    <cfRule type="cellIs" dxfId="3594" priority="167" operator="equal">
      <formula>"G"</formula>
    </cfRule>
    <cfRule type="cellIs" dxfId="3593" priority="168" operator="equal">
      <formula>"F"</formula>
    </cfRule>
  </conditionalFormatting>
  <conditionalFormatting sqref="C6">
    <cfRule type="expression" dxfId="3592" priority="160">
      <formula>IF(AND($A6&lt;&gt;0,WEEKDAY($B$1-1+C$4,1)=6),1,0)</formula>
    </cfRule>
  </conditionalFormatting>
  <conditionalFormatting sqref="C6">
    <cfRule type="expression" dxfId="3591" priority="159">
      <formula>IF($A6&lt;&gt;0,1,0)</formula>
    </cfRule>
  </conditionalFormatting>
  <conditionalFormatting sqref="C6">
    <cfRule type="expression" dxfId="3590" priority="158">
      <formula>IF($A6&lt;&gt;0,1,0)</formula>
    </cfRule>
  </conditionalFormatting>
  <conditionalFormatting sqref="C6">
    <cfRule type="expression" dxfId="3589" priority="157">
      <formula>IF(AND($A6&lt;&gt;0,WEEKDAY($B$1-1+C$4,1)=6),1,0)</formula>
    </cfRule>
  </conditionalFormatting>
  <conditionalFormatting sqref="C6">
    <cfRule type="expression" dxfId="3588" priority="156">
      <formula>IF($A6&lt;&gt;0,1,0)</formula>
    </cfRule>
  </conditionalFormatting>
  <conditionalFormatting sqref="C6">
    <cfRule type="expression" dxfId="3587" priority="155">
      <formula>IF(AND($A6&lt;&gt;0,WEEKDAY($B$1-1+C$4,1)=6),1,0)</formula>
    </cfRule>
  </conditionalFormatting>
  <conditionalFormatting sqref="C6">
    <cfRule type="expression" dxfId="3586" priority="154">
      <formula>IF($A6&lt;&gt;0,1,0)</formula>
    </cfRule>
  </conditionalFormatting>
  <conditionalFormatting sqref="C6">
    <cfRule type="cellIs" dxfId="3585" priority="149" operator="equal">
      <formula>"E"</formula>
    </cfRule>
    <cfRule type="cellIs" dxfId="3584" priority="150" operator="equal">
      <formula>"D"</formula>
    </cfRule>
    <cfRule type="cellIs" dxfId="3583" priority="151" operator="equal">
      <formula>"C"</formula>
    </cfRule>
    <cfRule type="cellIs" dxfId="3582" priority="152" operator="equal">
      <formula>"B"</formula>
    </cfRule>
    <cfRule type="cellIs" dxfId="3581" priority="153" operator="equal">
      <formula>"A"</formula>
    </cfRule>
  </conditionalFormatting>
  <conditionalFormatting sqref="C6">
    <cfRule type="cellIs" dxfId="3580" priority="141" stopIfTrue="1" operator="equal">
      <formula>"M"</formula>
    </cfRule>
    <cfRule type="cellIs" dxfId="3579" priority="142" stopIfTrue="1" operator="equal">
      <formula>"L"</formula>
    </cfRule>
    <cfRule type="cellIs" dxfId="3578" priority="143" stopIfTrue="1" operator="equal">
      <formula>"K"</formula>
    </cfRule>
    <cfRule type="cellIs" dxfId="3577" priority="144" stopIfTrue="1" operator="equal">
      <formula>"J"</formula>
    </cfRule>
    <cfRule type="cellIs" dxfId="3576" priority="145" operator="equal">
      <formula>"I"</formula>
    </cfRule>
    <cfRule type="cellIs" dxfId="3575" priority="146" operator="equal">
      <formula>"H"</formula>
    </cfRule>
    <cfRule type="cellIs" dxfId="3574" priority="147" operator="equal">
      <formula>"G"</formula>
    </cfRule>
    <cfRule type="cellIs" dxfId="3573" priority="148" operator="equal">
      <formula>"F"</formula>
    </cfRule>
  </conditionalFormatting>
  <conditionalFormatting sqref="C6">
    <cfRule type="expression" dxfId="3572" priority="140">
      <formula>IF(AND($A6&lt;&gt;0,WEEKDAY($B$1-1+C$4,1)=6),1,0)</formula>
    </cfRule>
  </conditionalFormatting>
  <conditionalFormatting sqref="C6">
    <cfRule type="expression" dxfId="3571" priority="139">
      <formula>IF($A6&lt;&gt;0,1,0)</formula>
    </cfRule>
  </conditionalFormatting>
  <conditionalFormatting sqref="C6">
    <cfRule type="expression" dxfId="3570" priority="138">
      <formula>IF(AND($A6&lt;&gt;0,WEEKDAY($B$1-1+C$4,1)=6),1,0)</formula>
    </cfRule>
  </conditionalFormatting>
  <conditionalFormatting sqref="C6">
    <cfRule type="expression" dxfId="3569" priority="137">
      <formula>IF($A6&lt;&gt;0,1,0)</formula>
    </cfRule>
  </conditionalFormatting>
  <conditionalFormatting sqref="C6">
    <cfRule type="expression" dxfId="3568" priority="136">
      <formula>IF(AND($A6&lt;&gt;0,WEEKDAY($B$1-1+C$4,1)=6),1,0)</formula>
    </cfRule>
  </conditionalFormatting>
  <conditionalFormatting sqref="C6">
    <cfRule type="expression" dxfId="3567" priority="135">
      <formula>IF($A6&lt;&gt;0,1,0)</formula>
    </cfRule>
  </conditionalFormatting>
  <conditionalFormatting sqref="C6">
    <cfRule type="expression" dxfId="3566" priority="134">
      <formula>IF(AND($A6&lt;&gt;0,WEEKDAY($B$1-1+C$4,1)=6),1,0)</formula>
    </cfRule>
  </conditionalFormatting>
  <conditionalFormatting sqref="C6">
    <cfRule type="expression" dxfId="3565" priority="133">
      <formula>IF($A6&lt;&gt;0,1,0)</formula>
    </cfRule>
  </conditionalFormatting>
  <conditionalFormatting sqref="C6">
    <cfRule type="cellIs" dxfId="3564" priority="128" operator="equal">
      <formula>"E"</formula>
    </cfRule>
    <cfRule type="cellIs" dxfId="3563" priority="129" operator="equal">
      <formula>"D"</formula>
    </cfRule>
    <cfRule type="cellIs" dxfId="3562" priority="130" operator="equal">
      <formula>"C"</formula>
    </cfRule>
    <cfRule type="cellIs" dxfId="3561" priority="131" operator="equal">
      <formula>"B"</formula>
    </cfRule>
    <cfRule type="cellIs" dxfId="3560" priority="132" operator="equal">
      <formula>"A"</formula>
    </cfRule>
  </conditionalFormatting>
  <conditionalFormatting sqref="C6">
    <cfRule type="cellIs" dxfId="3559" priority="120" stopIfTrue="1" operator="equal">
      <formula>"M"</formula>
    </cfRule>
    <cfRule type="cellIs" dxfId="3558" priority="121" stopIfTrue="1" operator="equal">
      <formula>"L"</formula>
    </cfRule>
    <cfRule type="cellIs" dxfId="3557" priority="122" stopIfTrue="1" operator="equal">
      <formula>"K"</formula>
    </cfRule>
    <cfRule type="cellIs" dxfId="3556" priority="123" stopIfTrue="1" operator="equal">
      <formula>"J"</formula>
    </cfRule>
    <cfRule type="cellIs" dxfId="3555" priority="124" operator="equal">
      <formula>"I"</formula>
    </cfRule>
    <cfRule type="cellIs" dxfId="3554" priority="125" operator="equal">
      <formula>"H"</formula>
    </cfRule>
    <cfRule type="cellIs" dxfId="3553" priority="126" operator="equal">
      <formula>"G"</formula>
    </cfRule>
    <cfRule type="cellIs" dxfId="3552" priority="127" operator="equal">
      <formula>"F"</formula>
    </cfRule>
  </conditionalFormatting>
  <conditionalFormatting sqref="C6">
    <cfRule type="expression" dxfId="3551" priority="119">
      <formula>IF(AND($A6&lt;&gt;0,WEEKDAY($B$1-1+C$4,1)=6),1,0)</formula>
    </cfRule>
  </conditionalFormatting>
  <conditionalFormatting sqref="C6">
    <cfRule type="expression" dxfId="3550" priority="118">
      <formula>IF($A6&lt;&gt;0,1,0)</formula>
    </cfRule>
  </conditionalFormatting>
  <conditionalFormatting sqref="C6">
    <cfRule type="expression" dxfId="3549" priority="117">
      <formula>IF(AND($A6&lt;&gt;0,WEEKDAY($B$1-1+C$4,1)=6),1,0)</formula>
    </cfRule>
  </conditionalFormatting>
  <conditionalFormatting sqref="C6">
    <cfRule type="expression" dxfId="3548" priority="116">
      <formula>IF($A6&lt;&gt;0,1,0)</formula>
    </cfRule>
  </conditionalFormatting>
  <conditionalFormatting sqref="C6">
    <cfRule type="expression" dxfId="3547" priority="115">
      <formula>IF(AND($A6&lt;&gt;0,WEEKDAY($B$1-1+C$4,1)=6),1,0)</formula>
    </cfRule>
  </conditionalFormatting>
  <conditionalFormatting sqref="C6">
    <cfRule type="expression" dxfId="3546" priority="114">
      <formula>IF($A6&lt;&gt;0,1,0)</formula>
    </cfRule>
  </conditionalFormatting>
  <conditionalFormatting sqref="C6">
    <cfRule type="cellIs" dxfId="3545" priority="109" operator="equal">
      <formula>"E"</formula>
    </cfRule>
    <cfRule type="cellIs" dxfId="3544" priority="110" operator="equal">
      <formula>"D"</formula>
    </cfRule>
    <cfRule type="cellIs" dxfId="3543" priority="111" operator="equal">
      <formula>"C"</formula>
    </cfRule>
    <cfRule type="cellIs" dxfId="3542" priority="112" operator="equal">
      <formula>"B"</formula>
    </cfRule>
    <cfRule type="cellIs" dxfId="3541" priority="113" operator="equal">
      <formula>"A"</formula>
    </cfRule>
  </conditionalFormatting>
  <conditionalFormatting sqref="C6">
    <cfRule type="cellIs" dxfId="3540" priority="101" stopIfTrue="1" operator="equal">
      <formula>"M"</formula>
    </cfRule>
    <cfRule type="cellIs" dxfId="3539" priority="102" stopIfTrue="1" operator="equal">
      <formula>"L"</formula>
    </cfRule>
    <cfRule type="cellIs" dxfId="3538" priority="103" stopIfTrue="1" operator="equal">
      <formula>"K"</formula>
    </cfRule>
    <cfRule type="cellIs" dxfId="3537" priority="104" stopIfTrue="1" operator="equal">
      <formula>"J"</formula>
    </cfRule>
    <cfRule type="cellIs" dxfId="3536" priority="105" operator="equal">
      <formula>"I"</formula>
    </cfRule>
    <cfRule type="cellIs" dxfId="3535" priority="106" operator="equal">
      <formula>"H"</formula>
    </cfRule>
    <cfRule type="cellIs" dxfId="3534" priority="107" operator="equal">
      <formula>"G"</formula>
    </cfRule>
    <cfRule type="cellIs" dxfId="3533" priority="108" operator="equal">
      <formula>"F"</formula>
    </cfRule>
  </conditionalFormatting>
  <conditionalFormatting sqref="C6:AF6">
    <cfRule type="expression" dxfId="3532" priority="100">
      <formula>IF(AND($A6&lt;&gt;0,WEEKDAY($B$1-1+C$4,1)=6),1,0)</formula>
    </cfRule>
  </conditionalFormatting>
  <conditionalFormatting sqref="C6:AF6">
    <cfRule type="expression" dxfId="3531" priority="99">
      <formula>IF($A6&lt;&gt;0,1,0)</formula>
    </cfRule>
  </conditionalFormatting>
  <conditionalFormatting sqref="C6:AF6">
    <cfRule type="expression" dxfId="3530" priority="98">
      <formula>IF($A6&lt;&gt;0,1,0)</formula>
    </cfRule>
  </conditionalFormatting>
  <conditionalFormatting sqref="C6:AF6">
    <cfRule type="expression" dxfId="3529" priority="97">
      <formula>IF(AND($A6&lt;&gt;0,WEEKDAY($B$1-1+C$4,1)=6),1,0)</formula>
    </cfRule>
  </conditionalFormatting>
  <conditionalFormatting sqref="C6:AF6">
    <cfRule type="expression" dxfId="3528" priority="96">
      <formula>IF($A6&lt;&gt;0,1,0)</formula>
    </cfRule>
  </conditionalFormatting>
  <conditionalFormatting sqref="C6:AF6">
    <cfRule type="expression" dxfId="3527" priority="95">
      <formula>IF(AND($A6&lt;&gt;0,WEEKDAY($B$1-1+C$4,1)=6),1,0)</formula>
    </cfRule>
  </conditionalFormatting>
  <conditionalFormatting sqref="C6:AF6">
    <cfRule type="expression" dxfId="3526" priority="94">
      <formula>IF($A6&lt;&gt;0,1,0)</formula>
    </cfRule>
  </conditionalFormatting>
  <conditionalFormatting sqref="C6:AF6">
    <cfRule type="cellIs" dxfId="3525" priority="89" operator="equal">
      <formula>"E"</formula>
    </cfRule>
    <cfRule type="cellIs" dxfId="3524" priority="90" operator="equal">
      <formula>"D"</formula>
    </cfRule>
    <cfRule type="cellIs" dxfId="3523" priority="91" operator="equal">
      <formula>"C"</formula>
    </cfRule>
    <cfRule type="cellIs" dxfId="3522" priority="92" operator="equal">
      <formula>"B"</formula>
    </cfRule>
    <cfRule type="cellIs" dxfId="3521" priority="93" operator="equal">
      <formula>"A"</formula>
    </cfRule>
  </conditionalFormatting>
  <conditionalFormatting sqref="C6:AF6">
    <cfRule type="cellIs" dxfId="3520" priority="81" stopIfTrue="1" operator="equal">
      <formula>"M"</formula>
    </cfRule>
    <cfRule type="cellIs" dxfId="3519" priority="82" stopIfTrue="1" operator="equal">
      <formula>"L"</formula>
    </cfRule>
    <cfRule type="cellIs" dxfId="3518" priority="83" stopIfTrue="1" operator="equal">
      <formula>"K"</formula>
    </cfRule>
    <cfRule type="cellIs" dxfId="3517" priority="84" stopIfTrue="1" operator="equal">
      <formula>"J"</formula>
    </cfRule>
    <cfRule type="cellIs" dxfId="3516" priority="85" operator="equal">
      <formula>"I"</formula>
    </cfRule>
    <cfRule type="cellIs" dxfId="3515" priority="86" operator="equal">
      <formula>"H"</formula>
    </cfRule>
    <cfRule type="cellIs" dxfId="3514" priority="87" operator="equal">
      <formula>"G"</formula>
    </cfRule>
    <cfRule type="cellIs" dxfId="3513" priority="88" operator="equal">
      <formula>"F"</formula>
    </cfRule>
  </conditionalFormatting>
  <conditionalFormatting sqref="C6:AD6">
    <cfRule type="expression" dxfId="3512" priority="80">
      <formula>IF(AND($A6&lt;&gt;0,WEEKDAY($B$1-1+C$4,1)=6),1,0)</formula>
    </cfRule>
  </conditionalFormatting>
  <conditionalFormatting sqref="C6:AD6">
    <cfRule type="expression" dxfId="3511" priority="79">
      <formula>IF($A6&lt;&gt;0,1,0)</formula>
    </cfRule>
  </conditionalFormatting>
  <conditionalFormatting sqref="C6:AD6">
    <cfRule type="expression" dxfId="3510" priority="78">
      <formula>IF(AND($A6&lt;&gt;0,WEEKDAY($B$1-1+C$4,1)=6),1,0)</formula>
    </cfRule>
  </conditionalFormatting>
  <conditionalFormatting sqref="C6:AD6">
    <cfRule type="expression" dxfId="3509" priority="77">
      <formula>IF($A6&lt;&gt;0,1,0)</formula>
    </cfRule>
  </conditionalFormatting>
  <conditionalFormatting sqref="C6:AD6">
    <cfRule type="expression" dxfId="3508" priority="76">
      <formula>IF(AND($A6&lt;&gt;0,WEEKDAY($B$1-1+C$4,1)=6),1,0)</formula>
    </cfRule>
  </conditionalFormatting>
  <conditionalFormatting sqref="C6:AD6">
    <cfRule type="expression" dxfId="3507" priority="75">
      <formula>IF($A6&lt;&gt;0,1,0)</formula>
    </cfRule>
  </conditionalFormatting>
  <conditionalFormatting sqref="C6:AD6">
    <cfRule type="expression" dxfId="3506" priority="74">
      <formula>IF(AND($A6&lt;&gt;0,WEEKDAY($B$1-1+C$4,1)=6),1,0)</formula>
    </cfRule>
  </conditionalFormatting>
  <conditionalFormatting sqref="C6:AD6">
    <cfRule type="expression" dxfId="3505" priority="73">
      <formula>IF($A6&lt;&gt;0,1,0)</formula>
    </cfRule>
  </conditionalFormatting>
  <conditionalFormatting sqref="C6:AD6">
    <cfRule type="cellIs" dxfId="3504" priority="68" operator="equal">
      <formula>"E"</formula>
    </cfRule>
    <cfRule type="cellIs" dxfId="3503" priority="69" operator="equal">
      <formula>"D"</formula>
    </cfRule>
    <cfRule type="cellIs" dxfId="3502" priority="70" operator="equal">
      <formula>"C"</formula>
    </cfRule>
    <cfRule type="cellIs" dxfId="3501" priority="71" operator="equal">
      <formula>"B"</formula>
    </cfRule>
    <cfRule type="cellIs" dxfId="3500" priority="72" operator="equal">
      <formula>"A"</formula>
    </cfRule>
  </conditionalFormatting>
  <conditionalFormatting sqref="C6:AD6">
    <cfRule type="cellIs" dxfId="3499" priority="60" stopIfTrue="1" operator="equal">
      <formula>"M"</formula>
    </cfRule>
    <cfRule type="cellIs" dxfId="3498" priority="61" stopIfTrue="1" operator="equal">
      <formula>"L"</formula>
    </cfRule>
    <cfRule type="cellIs" dxfId="3497" priority="62" stopIfTrue="1" operator="equal">
      <formula>"K"</formula>
    </cfRule>
    <cfRule type="cellIs" dxfId="3496" priority="63" stopIfTrue="1" operator="equal">
      <formula>"J"</formula>
    </cfRule>
    <cfRule type="cellIs" dxfId="3495" priority="64" operator="equal">
      <formula>"I"</formula>
    </cfRule>
    <cfRule type="cellIs" dxfId="3494" priority="65" operator="equal">
      <formula>"H"</formula>
    </cfRule>
    <cfRule type="cellIs" dxfId="3493" priority="66" operator="equal">
      <formula>"G"</formula>
    </cfRule>
    <cfRule type="cellIs" dxfId="3492" priority="67" operator="equal">
      <formula>"F"</formula>
    </cfRule>
  </conditionalFormatting>
  <conditionalFormatting sqref="C6:AD6">
    <cfRule type="expression" dxfId="3491" priority="59">
      <formula>IF(AND($A6&lt;&gt;0,WEEKDAY($B$1-1+C$4,1)=6),1,0)</formula>
    </cfRule>
  </conditionalFormatting>
  <conditionalFormatting sqref="C6:AD6">
    <cfRule type="expression" dxfId="3490" priority="58">
      <formula>IF($A6&lt;&gt;0,1,0)</formula>
    </cfRule>
  </conditionalFormatting>
  <conditionalFormatting sqref="C6:AD6">
    <cfRule type="expression" dxfId="3489" priority="57">
      <formula>IF(AND($A6&lt;&gt;0,WEEKDAY($B$1-1+C$4,1)=6),1,0)</formula>
    </cfRule>
  </conditionalFormatting>
  <conditionalFormatting sqref="C6:AD6">
    <cfRule type="expression" dxfId="3488" priority="56">
      <formula>IF($A6&lt;&gt;0,1,0)</formula>
    </cfRule>
  </conditionalFormatting>
  <conditionalFormatting sqref="C6:AD6">
    <cfRule type="expression" dxfId="3487" priority="55">
      <formula>IF(AND($A6&lt;&gt;0,WEEKDAY($B$1-1+C$4,1)=6),1,0)</formula>
    </cfRule>
  </conditionalFormatting>
  <conditionalFormatting sqref="C6:AD6">
    <cfRule type="expression" dxfId="3486" priority="54">
      <formula>IF($A6&lt;&gt;0,1,0)</formula>
    </cfRule>
  </conditionalFormatting>
  <conditionalFormatting sqref="C6:AD6">
    <cfRule type="cellIs" dxfId="3485" priority="49" operator="equal">
      <formula>"E"</formula>
    </cfRule>
    <cfRule type="cellIs" dxfId="3484" priority="50" operator="equal">
      <formula>"D"</formula>
    </cfRule>
    <cfRule type="cellIs" dxfId="3483" priority="51" operator="equal">
      <formula>"C"</formula>
    </cfRule>
    <cfRule type="cellIs" dxfId="3482" priority="52" operator="equal">
      <formula>"B"</formula>
    </cfRule>
    <cfRule type="cellIs" dxfId="3481" priority="53" operator="equal">
      <formula>"A"</formula>
    </cfRule>
  </conditionalFormatting>
  <conditionalFormatting sqref="C6:AD6">
    <cfRule type="cellIs" dxfId="3480" priority="41" stopIfTrue="1" operator="equal">
      <formula>"M"</formula>
    </cfRule>
    <cfRule type="cellIs" dxfId="3479" priority="42" stopIfTrue="1" operator="equal">
      <formula>"L"</formula>
    </cfRule>
    <cfRule type="cellIs" dxfId="3478" priority="43" stopIfTrue="1" operator="equal">
      <formula>"K"</formula>
    </cfRule>
    <cfRule type="cellIs" dxfId="3477" priority="44" stopIfTrue="1" operator="equal">
      <formula>"J"</formula>
    </cfRule>
    <cfRule type="cellIs" dxfId="3476" priority="45" operator="equal">
      <formula>"I"</formula>
    </cfRule>
    <cfRule type="cellIs" dxfId="3475" priority="46" operator="equal">
      <formula>"H"</formula>
    </cfRule>
    <cfRule type="cellIs" dxfId="3474" priority="47" operator="equal">
      <formula>"G"</formula>
    </cfRule>
    <cfRule type="cellIs" dxfId="3473" priority="48" operator="equal">
      <formula>"F"</formula>
    </cfRule>
  </conditionalFormatting>
  <conditionalFormatting sqref="AE6:AF6">
    <cfRule type="expression" dxfId="3472" priority="40">
      <formula>IF(AND($A6&lt;&gt;0,WEEKDAY($B$1-1+AE$4,1)=6),1,0)</formula>
    </cfRule>
  </conditionalFormatting>
  <conditionalFormatting sqref="AE6:AF6">
    <cfRule type="expression" dxfId="3471" priority="39">
      <formula>IF($A6&lt;&gt;0,1,0)</formula>
    </cfRule>
  </conditionalFormatting>
  <conditionalFormatting sqref="AE6:AF6">
    <cfRule type="expression" dxfId="3470" priority="38">
      <formula>IF(AND($A6&lt;&gt;0,WEEKDAY($B$1-1+AE$4,1)=6),1,0)</formula>
    </cfRule>
  </conditionalFormatting>
  <conditionalFormatting sqref="AE6:AF6">
    <cfRule type="expression" dxfId="3469" priority="37">
      <formula>IF($A6&lt;&gt;0,1,0)</formula>
    </cfRule>
  </conditionalFormatting>
  <conditionalFormatting sqref="AE6:AF6">
    <cfRule type="expression" dxfId="3468" priority="36">
      <formula>IF(AND($A6&lt;&gt;0,WEEKDAY($B$1-1+AE$4,1)=6),1,0)</formula>
    </cfRule>
  </conditionalFormatting>
  <conditionalFormatting sqref="AE6:AF6">
    <cfRule type="expression" dxfId="3467" priority="35">
      <formula>IF($A6&lt;&gt;0,1,0)</formula>
    </cfRule>
  </conditionalFormatting>
  <conditionalFormatting sqref="AE6:AF6">
    <cfRule type="expression" dxfId="3466" priority="34">
      <formula>IF(AND($A6&lt;&gt;0,WEEKDAY($B$1-1+AE$4,1)=6),1,0)</formula>
    </cfRule>
  </conditionalFormatting>
  <conditionalFormatting sqref="AE6:AF6">
    <cfRule type="expression" dxfId="3465" priority="33">
      <formula>IF($A6&lt;&gt;0,1,0)</formula>
    </cfRule>
  </conditionalFormatting>
  <conditionalFormatting sqref="AE6:AF6">
    <cfRule type="cellIs" dxfId="3464" priority="28" operator="equal">
      <formula>"E"</formula>
    </cfRule>
    <cfRule type="cellIs" dxfId="3463" priority="29" operator="equal">
      <formula>"D"</formula>
    </cfRule>
    <cfRule type="cellIs" dxfId="3462" priority="30" operator="equal">
      <formula>"C"</formula>
    </cfRule>
    <cfRule type="cellIs" dxfId="3461" priority="31" operator="equal">
      <formula>"B"</formula>
    </cfRule>
    <cfRule type="cellIs" dxfId="3460" priority="32" operator="equal">
      <formula>"A"</formula>
    </cfRule>
  </conditionalFormatting>
  <conditionalFormatting sqref="AE6:AF6">
    <cfRule type="cellIs" dxfId="3459" priority="20" stopIfTrue="1" operator="equal">
      <formula>"M"</formula>
    </cfRule>
    <cfRule type="cellIs" dxfId="3458" priority="21" stopIfTrue="1" operator="equal">
      <formula>"L"</formula>
    </cfRule>
    <cfRule type="cellIs" dxfId="3457" priority="22" stopIfTrue="1" operator="equal">
      <formula>"K"</formula>
    </cfRule>
    <cfRule type="cellIs" dxfId="3456" priority="23" stopIfTrue="1" operator="equal">
      <formula>"J"</formula>
    </cfRule>
    <cfRule type="cellIs" dxfId="3455" priority="24" operator="equal">
      <formula>"I"</formula>
    </cfRule>
    <cfRule type="cellIs" dxfId="3454" priority="25" operator="equal">
      <formula>"H"</formula>
    </cfRule>
    <cfRule type="cellIs" dxfId="3453" priority="26" operator="equal">
      <formula>"G"</formula>
    </cfRule>
    <cfRule type="cellIs" dxfId="3452" priority="27" operator="equal">
      <formula>"F"</formula>
    </cfRule>
  </conditionalFormatting>
  <conditionalFormatting sqref="AE6:AF6">
    <cfRule type="expression" dxfId="3451" priority="19">
      <formula>IF(AND($A6&lt;&gt;0,WEEKDAY($B$1-1+AE$4,1)=6),1,0)</formula>
    </cfRule>
  </conditionalFormatting>
  <conditionalFormatting sqref="AE6:AF6">
    <cfRule type="expression" dxfId="3450" priority="18">
      <formula>IF($A6&lt;&gt;0,1,0)</formula>
    </cfRule>
  </conditionalFormatting>
  <conditionalFormatting sqref="AE6:AF6">
    <cfRule type="expression" dxfId="3449" priority="17">
      <formula>IF(AND($A6&lt;&gt;0,WEEKDAY($B$1-1+AE$4,1)=6),1,0)</formula>
    </cfRule>
  </conditionalFormatting>
  <conditionalFormatting sqref="AE6:AF6">
    <cfRule type="expression" dxfId="3448" priority="16">
      <formula>IF($A6&lt;&gt;0,1,0)</formula>
    </cfRule>
  </conditionalFormatting>
  <conditionalFormatting sqref="AE6:AF6">
    <cfRule type="expression" dxfId="3447" priority="15">
      <formula>IF(AND($A6&lt;&gt;0,WEEKDAY($B$1-1+AE$4,1)=6),1,0)</formula>
    </cfRule>
  </conditionalFormatting>
  <conditionalFormatting sqref="AE6:AF6">
    <cfRule type="expression" dxfId="3446" priority="14">
      <formula>IF($A6&lt;&gt;0,1,0)</formula>
    </cfRule>
  </conditionalFormatting>
  <conditionalFormatting sqref="AE6:AF6">
    <cfRule type="cellIs" dxfId="3445" priority="9" operator="equal">
      <formula>"E"</formula>
    </cfRule>
    <cfRule type="cellIs" dxfId="3444" priority="10" operator="equal">
      <formula>"D"</formula>
    </cfRule>
    <cfRule type="cellIs" dxfId="3443" priority="11" operator="equal">
      <formula>"C"</formula>
    </cfRule>
    <cfRule type="cellIs" dxfId="3442" priority="12" operator="equal">
      <formula>"B"</formula>
    </cfRule>
    <cfRule type="cellIs" dxfId="3441" priority="13" operator="equal">
      <formula>"A"</formula>
    </cfRule>
  </conditionalFormatting>
  <conditionalFormatting sqref="AE6:AF6">
    <cfRule type="cellIs" dxfId="3440" priority="1" stopIfTrue="1" operator="equal">
      <formula>"M"</formula>
    </cfRule>
    <cfRule type="cellIs" dxfId="3439" priority="2" stopIfTrue="1" operator="equal">
      <formula>"L"</formula>
    </cfRule>
    <cfRule type="cellIs" dxfId="3438" priority="3" stopIfTrue="1" operator="equal">
      <formula>"K"</formula>
    </cfRule>
    <cfRule type="cellIs" dxfId="3437" priority="4" stopIfTrue="1" operator="equal">
      <formula>"J"</formula>
    </cfRule>
    <cfRule type="cellIs" dxfId="3436" priority="5" operator="equal">
      <formula>"I"</formula>
    </cfRule>
    <cfRule type="cellIs" dxfId="3435" priority="6" operator="equal">
      <formula>"H"</formula>
    </cfRule>
    <cfRule type="cellIs" dxfId="3434" priority="7" operator="equal">
      <formula>"G"</formula>
    </cfRule>
    <cfRule type="cellIs" dxfId="3433" priority="8" operator="equal">
      <formula>"F"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/>
  <dimension ref="A1:AU604"/>
  <sheetViews>
    <sheetView showGridLines="0" rightToLeft="1" workbookViewId="0">
      <pane ySplit="4" topLeftCell="A5" activePane="bottomLeft" state="frozen"/>
      <selection pane="bottomLeft" activeCell="C5" sqref="C5:AF6"/>
    </sheetView>
  </sheetViews>
  <sheetFormatPr defaultColWidth="0" defaultRowHeight="15"/>
  <cols>
    <col min="1" max="1" width="19.625" style="8" customWidth="1"/>
    <col min="2" max="2" width="1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20</v>
      </c>
      <c r="B1" s="9"/>
      <c r="AN1" s="16"/>
      <c r="AO1" s="16"/>
      <c r="AP1" s="16" t="s">
        <v>57</v>
      </c>
      <c r="AQ1" s="16"/>
      <c r="AR1" s="17"/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77" t="s">
        <v>64</v>
      </c>
      <c r="P2" s="77"/>
      <c r="Q2" s="77"/>
      <c r="R2" s="77"/>
      <c r="S2" s="77"/>
      <c r="T2" s="77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 t="shared" ref="AH5:AH14" si="0">COUNTIF($C5:$AG5,"a")</f>
        <v>26</v>
      </c>
      <c r="AI5" s="34">
        <f t="shared" ref="AI5:AI14" si="1">COUNTIF($C5:$AG5,"b")</f>
        <v>0</v>
      </c>
      <c r="AJ5" s="34">
        <f t="shared" ref="AJ5:AJ14" si="2">COUNTIF($C5:$AG5,"C")</f>
        <v>0</v>
      </c>
      <c r="AK5" s="34">
        <f t="shared" ref="AK5:AK14" si="3">COUNTIF($C5:$AG5,"d")</f>
        <v>0</v>
      </c>
      <c r="AL5" s="34">
        <f t="shared" ref="AL5:AL14" si="4">COUNTIF($C5:$AG5,"e")</f>
        <v>0</v>
      </c>
      <c r="AM5" s="34">
        <f t="shared" ref="AM5:AM14" si="5">COUNTIF($C5:$AG5,"f")</f>
        <v>4</v>
      </c>
      <c r="AN5" s="34">
        <f t="shared" ref="AN5:AN14" si="6">COUNTIF($C5:$AG5,"g")</f>
        <v>0</v>
      </c>
      <c r="AO5" s="34">
        <f t="shared" ref="AO5:AO14" si="7">COUNTIF($C5:$AG5,"h")</f>
        <v>0</v>
      </c>
      <c r="AP5" s="34">
        <f t="shared" ref="AP5:AP14" si="8">COUNTIF($C5:$AG5,"i")</f>
        <v>0</v>
      </c>
      <c r="AQ5" s="34">
        <f t="shared" ref="AQ5:AQ14" si="9">COUNTIF($C5:$AG5,"j")</f>
        <v>0</v>
      </c>
      <c r="AR5" s="34">
        <f t="shared" ref="AR5:AR14" si="10">COUNTIF($C5:$AG5,"k")</f>
        <v>0</v>
      </c>
      <c r="AS5" s="34">
        <f t="shared" ref="AS5:AS14" si="11">COUNTIF($C5:$AG5,"l")</f>
        <v>0</v>
      </c>
      <c r="AT5" s="34">
        <f t="shared" ref="AT5:AT14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si="0"/>
        <v>26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>COUNTIF($P15:$AG15,"a")</f>
        <v>0</v>
      </c>
      <c r="AI15" s="34">
        <f>COUNTIF($P15:$AG15,"b")</f>
        <v>0</v>
      </c>
      <c r="AJ15" s="34">
        <f>COUNTIF($P15:$AG15,"C")</f>
        <v>0</v>
      </c>
      <c r="AK15" s="34">
        <f>COUNTIF($P15:$AG15,"d")</f>
        <v>0</v>
      </c>
      <c r="AL15" s="34">
        <f>COUNTIF($P15:$AG15,"e")</f>
        <v>0</v>
      </c>
      <c r="AM15" s="34">
        <f>COUNTIF($P15:$AG15,"f")</f>
        <v>0</v>
      </c>
      <c r="AN15" s="34">
        <f>COUNTIF($P15:$AG15,"g")</f>
        <v>0</v>
      </c>
      <c r="AO15" s="34">
        <f>COUNTIF($P15:$AG15,"h")</f>
        <v>0</v>
      </c>
      <c r="AP15" s="34">
        <f>COUNTIF($P15:$AG15,"i")</f>
        <v>0</v>
      </c>
      <c r="AQ15" s="34">
        <f>COUNTIF($P15:$AG15,"j")</f>
        <v>0</v>
      </c>
      <c r="AR15" s="34">
        <f>COUNTIF($P15:$AG15,"k")</f>
        <v>0</v>
      </c>
      <c r="AS15" s="34">
        <f>COUNTIF($P15:$AG15,"l")</f>
        <v>0</v>
      </c>
      <c r="AT15" s="34">
        <f>COUNTIF($P15:$AG15,"m")</f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COUNTIF($P16:$AG16,"a")</f>
        <v>0</v>
      </c>
      <c r="AI16" s="34">
        <f>COUNTIF($P16:$AG16,"b")</f>
        <v>0</v>
      </c>
      <c r="AJ16" s="34">
        <f>COUNTIF($P16:$AG16,"C")</f>
        <v>0</v>
      </c>
      <c r="AK16" s="34">
        <f>COUNTIF($P16:$AG16,"d")</f>
        <v>0</v>
      </c>
      <c r="AL16" s="34">
        <f>COUNTIF($P16:$AG16,"e")</f>
        <v>0</v>
      </c>
      <c r="AM16" s="34">
        <f>COUNTIF($P16:$AG16,"f")</f>
        <v>0</v>
      </c>
      <c r="AN16" s="34">
        <f>COUNTIF($P16:$AG16,"g")</f>
        <v>0</v>
      </c>
      <c r="AO16" s="34">
        <f>COUNTIF($P16:$AG16,"h")</f>
        <v>0</v>
      </c>
      <c r="AP16" s="34">
        <f>COUNTIF($P16:$AG16,"i")</f>
        <v>0</v>
      </c>
      <c r="AQ16" s="34">
        <f>COUNTIF($P16:$AG16,"j")</f>
        <v>0</v>
      </c>
      <c r="AR16" s="34">
        <f>COUNTIF($P16:$AG16,"k")</f>
        <v>0</v>
      </c>
      <c r="AS16" s="34">
        <f>COUNTIF($P16:$AG16,"l")</f>
        <v>0</v>
      </c>
      <c r="AT16" s="34">
        <f>COUNTIF($P16:$AG16,"m")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ref="AH17:AH48" si="13">COUNTIF($C17:$AG17,"a")</f>
        <v>0</v>
      </c>
      <c r="AI17" s="34">
        <f t="shared" ref="AI17:AI48" si="14">COUNTIF($C17:$AG17,"b")</f>
        <v>0</v>
      </c>
      <c r="AJ17" s="34">
        <f t="shared" ref="AJ17:AJ48" si="15">COUNTIF($C17:$AG17,"C")</f>
        <v>0</v>
      </c>
      <c r="AK17" s="34">
        <f t="shared" ref="AK17:AK48" si="16">COUNTIF($C17:$AG17,"d")</f>
        <v>0</v>
      </c>
      <c r="AL17" s="34">
        <f t="shared" ref="AL17:AL48" si="17">COUNTIF($C17:$AG17,"e")</f>
        <v>0</v>
      </c>
      <c r="AM17" s="34">
        <f t="shared" ref="AM17:AM48" si="18">COUNTIF($C17:$AG17,"f")</f>
        <v>0</v>
      </c>
      <c r="AN17" s="34">
        <f t="shared" ref="AN17:AN48" si="19">COUNTIF($C17:$AG17,"g")</f>
        <v>0</v>
      </c>
      <c r="AO17" s="34">
        <f t="shared" ref="AO17:AO48" si="20">COUNTIF($C17:$AG17,"h")</f>
        <v>0</v>
      </c>
      <c r="AP17" s="34">
        <f t="shared" ref="AP17:AP48" si="21">COUNTIF($C17:$AG17,"i")</f>
        <v>0</v>
      </c>
      <c r="AQ17" s="34">
        <f t="shared" ref="AQ17:AQ48" si="22">COUNTIF($C17:$AG17,"j")</f>
        <v>0</v>
      </c>
      <c r="AR17" s="34">
        <f t="shared" ref="AR17:AR48" si="23">COUNTIF($C17:$AG17,"k")</f>
        <v>0</v>
      </c>
      <c r="AS17" s="34">
        <f t="shared" ref="AS17:AS48" si="24">COUNTIF($C17:$AG17,"l")</f>
        <v>0</v>
      </c>
      <c r="AT17" s="34">
        <f t="shared" ref="AT17:AT48" si="25">COUNTIF($C17:$AG17,"m")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13"/>
        <v>0</v>
      </c>
      <c r="AI18" s="34">
        <f t="shared" si="14"/>
        <v>0</v>
      </c>
      <c r="AJ18" s="34">
        <f t="shared" si="15"/>
        <v>0</v>
      </c>
      <c r="AK18" s="34">
        <f t="shared" si="16"/>
        <v>0</v>
      </c>
      <c r="AL18" s="34">
        <f t="shared" si="17"/>
        <v>0</v>
      </c>
      <c r="AM18" s="34">
        <f t="shared" si="18"/>
        <v>0</v>
      </c>
      <c r="AN18" s="34">
        <f t="shared" si="19"/>
        <v>0</v>
      </c>
      <c r="AO18" s="34">
        <f t="shared" si="20"/>
        <v>0</v>
      </c>
      <c r="AP18" s="34">
        <f t="shared" si="21"/>
        <v>0</v>
      </c>
      <c r="AQ18" s="34">
        <f t="shared" si="22"/>
        <v>0</v>
      </c>
      <c r="AR18" s="34">
        <f t="shared" si="23"/>
        <v>0</v>
      </c>
      <c r="AS18" s="34">
        <f t="shared" si="24"/>
        <v>0</v>
      </c>
      <c r="AT18" s="34">
        <f t="shared" si="25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ref="AH49:AH69" si="26">COUNTIF($C49:$AG49,"a")</f>
        <v>0</v>
      </c>
      <c r="AI49" s="34">
        <f t="shared" ref="AI49:AI69" si="27">COUNTIF($C49:$AG49,"b")</f>
        <v>0</v>
      </c>
      <c r="AJ49" s="34">
        <f t="shared" ref="AJ49:AJ69" si="28">COUNTIF($C49:$AG49,"C")</f>
        <v>0</v>
      </c>
      <c r="AK49" s="34">
        <f t="shared" ref="AK49:AK69" si="29">COUNTIF($C49:$AG49,"d")</f>
        <v>0</v>
      </c>
      <c r="AL49" s="34">
        <f t="shared" ref="AL49:AL69" si="30">COUNTIF($C49:$AG49,"e")</f>
        <v>0</v>
      </c>
      <c r="AM49" s="34">
        <f t="shared" ref="AM49:AM69" si="31">COUNTIF($C49:$AG49,"f")</f>
        <v>0</v>
      </c>
      <c r="AN49" s="34">
        <f t="shared" ref="AN49:AN69" si="32">COUNTIF($C49:$AG49,"g")</f>
        <v>0</v>
      </c>
      <c r="AO49" s="34">
        <f t="shared" ref="AO49:AO69" si="33">COUNTIF($C49:$AG49,"h")</f>
        <v>0</v>
      </c>
      <c r="AP49" s="34">
        <f t="shared" ref="AP49:AP69" si="34">COUNTIF($C49:$AG49,"i")</f>
        <v>0</v>
      </c>
      <c r="AQ49" s="34">
        <f t="shared" ref="AQ49:AQ69" si="35">COUNTIF($C49:$AG49,"j")</f>
        <v>0</v>
      </c>
      <c r="AR49" s="34">
        <f t="shared" ref="AR49:AR69" si="36">COUNTIF($C49:$AG49,"k")</f>
        <v>0</v>
      </c>
      <c r="AS49" s="34">
        <f t="shared" ref="AS49:AS69" si="37">COUNTIF($C49:$AG49,"l")</f>
        <v>0</v>
      </c>
      <c r="AT49" s="34">
        <f t="shared" ref="AT49:AT69" si="38">COUNTIF($C49:$AG49,"m")</f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26"/>
        <v>0</v>
      </c>
      <c r="AI50" s="34">
        <f t="shared" si="27"/>
        <v>0</v>
      </c>
      <c r="AJ50" s="34">
        <f t="shared" si="28"/>
        <v>0</v>
      </c>
      <c r="AK50" s="34">
        <f t="shared" si="29"/>
        <v>0</v>
      </c>
      <c r="AL50" s="34">
        <f t="shared" si="30"/>
        <v>0</v>
      </c>
      <c r="AM50" s="34">
        <f t="shared" si="31"/>
        <v>0</v>
      </c>
      <c r="AN50" s="34">
        <f t="shared" si="32"/>
        <v>0</v>
      </c>
      <c r="AO50" s="34">
        <f t="shared" si="33"/>
        <v>0</v>
      </c>
      <c r="AP50" s="34">
        <f t="shared" si="34"/>
        <v>0</v>
      </c>
      <c r="AQ50" s="34">
        <f t="shared" si="35"/>
        <v>0</v>
      </c>
      <c r="AR50" s="34">
        <f t="shared" si="36"/>
        <v>0</v>
      </c>
      <c r="AS50" s="34">
        <f t="shared" si="37"/>
        <v>0</v>
      </c>
      <c r="AT50" s="34">
        <f t="shared" si="38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O2:T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3432" priority="659">
      <formula>IF(AND($A5&lt;&gt;0,WEEKDAY($B$1-1+C$4,1)=6),1,0)</formula>
    </cfRule>
  </conditionalFormatting>
  <conditionalFormatting sqref="C5:AG600">
    <cfRule type="expression" dxfId="3431" priority="655">
      <formula>IF($A5&lt;&gt;0,1,0)</formula>
    </cfRule>
  </conditionalFormatting>
  <conditionalFormatting sqref="A5:B600">
    <cfRule type="expression" dxfId="3430" priority="654">
      <formula>IF($A5&lt;&gt;0,1,0)</formula>
    </cfRule>
  </conditionalFormatting>
  <conditionalFormatting sqref="AH5:AJ600">
    <cfRule type="expression" dxfId="3429" priority="653">
      <formula>IF($A5&lt;&gt;0,1,0)</formula>
    </cfRule>
  </conditionalFormatting>
  <conditionalFormatting sqref="C5:O14">
    <cfRule type="expression" dxfId="3428" priority="651">
      <formula>IF(AND($A5&lt;&gt;0,WEEKDAY($B$1-1+C$4,1)=6),1,0)</formula>
    </cfRule>
  </conditionalFormatting>
  <conditionalFormatting sqref="C5:AG100">
    <cfRule type="expression" dxfId="3427" priority="647">
      <formula>IF($A5&lt;&gt;0,1,0)</formula>
    </cfRule>
  </conditionalFormatting>
  <conditionalFormatting sqref="AH5:AT100">
    <cfRule type="expression" dxfId="3426" priority="646">
      <formula>IF($A5&lt;&gt;0,1,0)</formula>
    </cfRule>
  </conditionalFormatting>
  <conditionalFormatting sqref="AH12:AJ12">
    <cfRule type="expression" dxfId="3425" priority="645">
      <formula>IF(AND($A12&lt;&gt;0,WEEKDAY($B$1-1+AH$4,1)=6),1,0)</formula>
    </cfRule>
  </conditionalFormatting>
  <conditionalFormatting sqref="AH12:AJ12">
    <cfRule type="expression" dxfId="3424" priority="641">
      <formula>IF($A12&lt;&gt;0,1,0)</formula>
    </cfRule>
  </conditionalFormatting>
  <conditionalFormatting sqref="P15:P16">
    <cfRule type="expression" dxfId="3423" priority="639">
      <formula>IF($A15&lt;&gt;0,1,0)</formula>
    </cfRule>
  </conditionalFormatting>
  <conditionalFormatting sqref="P15:P16">
    <cfRule type="expression" dxfId="3422" priority="637">
      <formula>IF($A15&lt;&gt;0,1,0)</formula>
    </cfRule>
  </conditionalFormatting>
  <conditionalFormatting sqref="AH2:AH3 AI2:AK4 AL2:AT3">
    <cfRule type="cellIs" dxfId="3421" priority="624" operator="equal">
      <formula>"E"</formula>
    </cfRule>
    <cfRule type="cellIs" dxfId="3420" priority="625" operator="equal">
      <formula>"D"</formula>
    </cfRule>
    <cfRule type="cellIs" dxfId="3419" priority="626" operator="equal">
      <formula>"C"</formula>
    </cfRule>
    <cfRule type="cellIs" dxfId="3418" priority="627" operator="equal">
      <formula>"B"</formula>
    </cfRule>
    <cfRule type="cellIs" dxfId="3417" priority="628" operator="equal">
      <formula>"A"</formula>
    </cfRule>
  </conditionalFormatting>
  <conditionalFormatting sqref="AH2:AK4 AL2:AT3">
    <cfRule type="cellIs" dxfId="3416" priority="616" operator="equal">
      <formula>"M"</formula>
    </cfRule>
    <cfRule type="cellIs" dxfId="3415" priority="617" operator="equal">
      <formula>"L"</formula>
    </cfRule>
    <cfRule type="cellIs" dxfId="3414" priority="618" operator="equal">
      <formula>"K"</formula>
    </cfRule>
    <cfRule type="cellIs" dxfId="3413" priority="619" operator="equal">
      <formula>"J"</formula>
    </cfRule>
    <cfRule type="cellIs" dxfId="3412" priority="620" operator="equal">
      <formula>"I"</formula>
    </cfRule>
    <cfRule type="cellIs" dxfId="3411" priority="621" operator="equal">
      <formula>"H"</formula>
    </cfRule>
    <cfRule type="cellIs" dxfId="3410" priority="622" operator="equal">
      <formula>"G"</formula>
    </cfRule>
    <cfRule type="cellIs" dxfId="3409" priority="623" operator="equal">
      <formula>"F"</formula>
    </cfRule>
  </conditionalFormatting>
  <conditionalFormatting sqref="AN1:AQ1">
    <cfRule type="cellIs" dxfId="3408" priority="611" operator="equal">
      <formula>"E"</formula>
    </cfRule>
    <cfRule type="cellIs" dxfId="3407" priority="612" operator="equal">
      <formula>"D"</formula>
    </cfRule>
    <cfRule type="cellIs" dxfId="3406" priority="613" operator="equal">
      <formula>"C"</formula>
    </cfRule>
    <cfRule type="cellIs" dxfId="3405" priority="614" operator="equal">
      <formula>"B"</formula>
    </cfRule>
    <cfRule type="cellIs" dxfId="3404" priority="615" operator="equal">
      <formula>"A"</formula>
    </cfRule>
  </conditionalFormatting>
  <conditionalFormatting sqref="AN1:AQ1">
    <cfRule type="cellIs" dxfId="3403" priority="603" operator="equal">
      <formula>"M"</formula>
    </cfRule>
    <cfRule type="cellIs" dxfId="3402" priority="604" operator="equal">
      <formula>"L"</formula>
    </cfRule>
    <cfRule type="cellIs" dxfId="3401" priority="605" operator="equal">
      <formula>"K"</formula>
    </cfRule>
    <cfRule type="cellIs" dxfId="3400" priority="606" operator="equal">
      <formula>"J"</formula>
    </cfRule>
    <cfRule type="cellIs" dxfId="3399" priority="607" operator="equal">
      <formula>"I"</formula>
    </cfRule>
    <cfRule type="cellIs" dxfId="3398" priority="608" operator="equal">
      <formula>"H"</formula>
    </cfRule>
    <cfRule type="cellIs" dxfId="3397" priority="609" operator="equal">
      <formula>"G"</formula>
    </cfRule>
    <cfRule type="cellIs" dxfId="3396" priority="610" operator="equal">
      <formula>"F"</formula>
    </cfRule>
  </conditionalFormatting>
  <conditionalFormatting sqref="C5:AG600">
    <cfRule type="expression" dxfId="3395" priority="602">
      <formula>IF(AND($A5&lt;&gt;0,WEEKDAY($B$1-1+C$4,1)=6),1,0)</formula>
    </cfRule>
  </conditionalFormatting>
  <conditionalFormatting sqref="C5:AG600">
    <cfRule type="expression" dxfId="3394" priority="601">
      <formula>IF($A5&lt;&gt;0,1,0)</formula>
    </cfRule>
  </conditionalFormatting>
  <conditionalFormatting sqref="A5:B600">
    <cfRule type="expression" dxfId="3393" priority="600">
      <formula>IF($A5&lt;&gt;0,1,0)</formula>
    </cfRule>
  </conditionalFormatting>
  <conditionalFormatting sqref="AH5:AJ600">
    <cfRule type="expression" dxfId="3392" priority="599">
      <formula>IF($A5&lt;&gt;0,1,0)</formula>
    </cfRule>
  </conditionalFormatting>
  <conditionalFormatting sqref="C5:AG100">
    <cfRule type="expression" dxfId="3391" priority="598">
      <formula>IF(AND($A5&lt;&gt;0,WEEKDAY($B$1-1+C$4,1)=6),1,0)</formula>
    </cfRule>
  </conditionalFormatting>
  <conditionalFormatting sqref="C5:AG100">
    <cfRule type="expression" dxfId="3390" priority="597">
      <formula>IF($A5&lt;&gt;0,1,0)</formula>
    </cfRule>
  </conditionalFormatting>
  <conditionalFormatting sqref="AH5:AT100">
    <cfRule type="expression" dxfId="3389" priority="596">
      <formula>IF($A5&lt;&gt;0,1,0)</formula>
    </cfRule>
  </conditionalFormatting>
  <conditionalFormatting sqref="AH12:AJ12">
    <cfRule type="expression" dxfId="3388" priority="595">
      <formula>IF(AND($A12&lt;&gt;0,WEEKDAY($B$1-1+AH$4,1)=6),1,0)</formula>
    </cfRule>
  </conditionalFormatting>
  <conditionalFormatting sqref="AH12:AJ12">
    <cfRule type="expression" dxfId="3387" priority="594">
      <formula>IF($A12&lt;&gt;0,1,0)</formula>
    </cfRule>
  </conditionalFormatting>
  <conditionalFormatting sqref="AH5:AH1048576 AH1:AH3 AU1:XFD1048576 AI1:AK1048576 AL1:AT3 AL5:AT1048576 A1:AG1048576">
    <cfRule type="cellIs" dxfId="3386" priority="589" operator="equal">
      <formula>"E"</formula>
    </cfRule>
    <cfRule type="cellIs" dxfId="3385" priority="590" operator="equal">
      <formula>"D"</formula>
    </cfRule>
    <cfRule type="cellIs" dxfId="3384" priority="591" operator="equal">
      <formula>"C"</formula>
    </cfRule>
    <cfRule type="cellIs" dxfId="3383" priority="592" operator="equal">
      <formula>"B"</formula>
    </cfRule>
    <cfRule type="cellIs" dxfId="3382" priority="593" operator="equal">
      <formula>"A"</formula>
    </cfRule>
  </conditionalFormatting>
  <conditionalFormatting sqref="AU1:XFD1048576 AL1:AT3 AL5:AT1048576 A1:AK1048576">
    <cfRule type="cellIs" dxfId="3381" priority="581" stopIfTrue="1" operator="equal">
      <formula>"M"</formula>
    </cfRule>
    <cfRule type="cellIs" dxfId="3380" priority="582" stopIfTrue="1" operator="equal">
      <formula>"L"</formula>
    </cfRule>
    <cfRule type="cellIs" dxfId="3379" priority="583" stopIfTrue="1" operator="equal">
      <formula>"K"</formula>
    </cfRule>
    <cfRule type="cellIs" dxfId="3378" priority="584" stopIfTrue="1" operator="equal">
      <formula>"J"</formula>
    </cfRule>
    <cfRule type="cellIs" dxfId="3377" priority="585" operator="equal">
      <formula>"I"</formula>
    </cfRule>
    <cfRule type="cellIs" dxfId="3376" priority="586" operator="equal">
      <formula>"H"</formula>
    </cfRule>
    <cfRule type="cellIs" dxfId="3375" priority="587" operator="equal">
      <formula>"G"</formula>
    </cfRule>
    <cfRule type="cellIs" dxfId="3374" priority="588" operator="equal">
      <formula>"F"</formula>
    </cfRule>
  </conditionalFormatting>
  <conditionalFormatting sqref="C5:AG5">
    <cfRule type="expression" dxfId="3373" priority="580">
      <formula>IF(AND($A5&lt;&gt;0,WEEKDAY($B$1-1+C$4,1)=6),1,0)</formula>
    </cfRule>
  </conditionalFormatting>
  <conditionalFormatting sqref="C5:AG5">
    <cfRule type="expression" dxfId="3372" priority="579">
      <formula>IF($A5&lt;&gt;0,1,0)</formula>
    </cfRule>
  </conditionalFormatting>
  <conditionalFormatting sqref="C5:AG5">
    <cfRule type="expression" dxfId="3371" priority="578">
      <formula>IF($A5&lt;&gt;0,1,0)</formula>
    </cfRule>
  </conditionalFormatting>
  <conditionalFormatting sqref="C5:AG5">
    <cfRule type="expression" dxfId="3370" priority="577">
      <formula>IF(AND($A5&lt;&gt;0,WEEKDAY($B$1-1+C$4,1)=6),1,0)</formula>
    </cfRule>
  </conditionalFormatting>
  <conditionalFormatting sqref="C5:AG5">
    <cfRule type="expression" dxfId="3369" priority="576">
      <formula>IF($A5&lt;&gt;0,1,0)</formula>
    </cfRule>
  </conditionalFormatting>
  <conditionalFormatting sqref="C5:AG5">
    <cfRule type="expression" dxfId="3368" priority="575">
      <formula>IF(AND($A5&lt;&gt;0,WEEKDAY($B$1-1+C$4,1)=6),1,0)</formula>
    </cfRule>
  </conditionalFormatting>
  <conditionalFormatting sqref="C5:AG5">
    <cfRule type="expression" dxfId="3367" priority="574">
      <formula>IF($A5&lt;&gt;0,1,0)</formula>
    </cfRule>
  </conditionalFormatting>
  <conditionalFormatting sqref="C5:AG5">
    <cfRule type="cellIs" dxfId="3366" priority="569" operator="equal">
      <formula>"E"</formula>
    </cfRule>
    <cfRule type="cellIs" dxfId="3365" priority="570" operator="equal">
      <formula>"D"</formula>
    </cfRule>
    <cfRule type="cellIs" dxfId="3364" priority="571" operator="equal">
      <formula>"C"</formula>
    </cfRule>
    <cfRule type="cellIs" dxfId="3363" priority="572" operator="equal">
      <formula>"B"</formula>
    </cfRule>
    <cfRule type="cellIs" dxfId="3362" priority="573" operator="equal">
      <formula>"A"</formula>
    </cfRule>
  </conditionalFormatting>
  <conditionalFormatting sqref="C5:AG5">
    <cfRule type="cellIs" dxfId="3361" priority="561" stopIfTrue="1" operator="equal">
      <formula>"M"</formula>
    </cfRule>
    <cfRule type="cellIs" dxfId="3360" priority="562" stopIfTrue="1" operator="equal">
      <formula>"L"</formula>
    </cfRule>
    <cfRule type="cellIs" dxfId="3359" priority="563" stopIfTrue="1" operator="equal">
      <formula>"K"</formula>
    </cfRule>
    <cfRule type="cellIs" dxfId="3358" priority="564" stopIfTrue="1" operator="equal">
      <formula>"J"</formula>
    </cfRule>
    <cfRule type="cellIs" dxfId="3357" priority="565" operator="equal">
      <formula>"I"</formula>
    </cfRule>
    <cfRule type="cellIs" dxfId="3356" priority="566" operator="equal">
      <formula>"H"</formula>
    </cfRule>
    <cfRule type="cellIs" dxfId="3355" priority="567" operator="equal">
      <formula>"G"</formula>
    </cfRule>
    <cfRule type="cellIs" dxfId="3354" priority="568" operator="equal">
      <formula>"F"</formula>
    </cfRule>
  </conditionalFormatting>
  <conditionalFormatting sqref="C5:AD5">
    <cfRule type="expression" dxfId="3353" priority="560">
      <formula>IF(AND($A5&lt;&gt;0,WEEKDAY($B$1-1+C$4,1)=6),1,0)</formula>
    </cfRule>
  </conditionalFormatting>
  <conditionalFormatting sqref="C5:AD5">
    <cfRule type="expression" dxfId="3352" priority="559">
      <formula>IF($A5&lt;&gt;0,1,0)</formula>
    </cfRule>
  </conditionalFormatting>
  <conditionalFormatting sqref="C5:AD5">
    <cfRule type="expression" dxfId="3351" priority="558">
      <formula>IF(AND($A5&lt;&gt;0,WEEKDAY($B$1-1+C$4,1)=6),1,0)</formula>
    </cfRule>
  </conditionalFormatting>
  <conditionalFormatting sqref="C5:AD5">
    <cfRule type="expression" dxfId="3350" priority="557">
      <formula>IF($A5&lt;&gt;0,1,0)</formula>
    </cfRule>
  </conditionalFormatting>
  <conditionalFormatting sqref="C5:AD5">
    <cfRule type="expression" dxfId="3349" priority="556">
      <formula>IF(AND($A5&lt;&gt;0,WEEKDAY($B$1-1+C$4,1)=6),1,0)</formula>
    </cfRule>
  </conditionalFormatting>
  <conditionalFormatting sqref="C5:AD5">
    <cfRule type="expression" dxfId="3348" priority="555">
      <formula>IF($A5&lt;&gt;0,1,0)</formula>
    </cfRule>
  </conditionalFormatting>
  <conditionalFormatting sqref="C5:AD5">
    <cfRule type="expression" dxfId="3347" priority="554">
      <formula>IF(AND($A5&lt;&gt;0,WEEKDAY($B$1-1+C$4,1)=6),1,0)</formula>
    </cfRule>
  </conditionalFormatting>
  <conditionalFormatting sqref="C5:AD5">
    <cfRule type="expression" dxfId="3346" priority="553">
      <formula>IF($A5&lt;&gt;0,1,0)</formula>
    </cfRule>
  </conditionalFormatting>
  <conditionalFormatting sqref="C5:AD5">
    <cfRule type="cellIs" dxfId="3345" priority="548" operator="equal">
      <formula>"E"</formula>
    </cfRule>
    <cfRule type="cellIs" dxfId="3344" priority="549" operator="equal">
      <formula>"D"</formula>
    </cfRule>
    <cfRule type="cellIs" dxfId="3343" priority="550" operator="equal">
      <formula>"C"</formula>
    </cfRule>
    <cfRule type="cellIs" dxfId="3342" priority="551" operator="equal">
      <formula>"B"</formula>
    </cfRule>
    <cfRule type="cellIs" dxfId="3341" priority="552" operator="equal">
      <formula>"A"</formula>
    </cfRule>
  </conditionalFormatting>
  <conditionalFormatting sqref="C5:AD5">
    <cfRule type="cellIs" dxfId="3340" priority="540" stopIfTrue="1" operator="equal">
      <formula>"M"</formula>
    </cfRule>
    <cfRule type="cellIs" dxfId="3339" priority="541" stopIfTrue="1" operator="equal">
      <formula>"L"</formula>
    </cfRule>
    <cfRule type="cellIs" dxfId="3338" priority="542" stopIfTrue="1" operator="equal">
      <formula>"K"</formula>
    </cfRule>
    <cfRule type="cellIs" dxfId="3337" priority="543" stopIfTrue="1" operator="equal">
      <formula>"J"</formula>
    </cfRule>
    <cfRule type="cellIs" dxfId="3336" priority="544" operator="equal">
      <formula>"I"</formula>
    </cfRule>
    <cfRule type="cellIs" dxfId="3335" priority="545" operator="equal">
      <formula>"H"</formula>
    </cfRule>
    <cfRule type="cellIs" dxfId="3334" priority="546" operator="equal">
      <formula>"G"</formula>
    </cfRule>
    <cfRule type="cellIs" dxfId="3333" priority="547" operator="equal">
      <formula>"F"</formula>
    </cfRule>
  </conditionalFormatting>
  <conditionalFormatting sqref="C5:AD5">
    <cfRule type="expression" dxfId="3332" priority="539">
      <formula>IF(AND($A5&lt;&gt;0,WEEKDAY($B$1-1+C$4,1)=6),1,0)</formula>
    </cfRule>
  </conditionalFormatting>
  <conditionalFormatting sqref="C5:AD5">
    <cfRule type="expression" dxfId="3331" priority="538">
      <formula>IF($A5&lt;&gt;0,1,0)</formula>
    </cfRule>
  </conditionalFormatting>
  <conditionalFormatting sqref="C5:AD5">
    <cfRule type="expression" dxfId="3330" priority="537">
      <formula>IF(AND($A5&lt;&gt;0,WEEKDAY($B$1-1+C$4,1)=6),1,0)</formula>
    </cfRule>
  </conditionalFormatting>
  <conditionalFormatting sqref="C5:AD5">
    <cfRule type="expression" dxfId="3329" priority="536">
      <formula>IF($A5&lt;&gt;0,1,0)</formula>
    </cfRule>
  </conditionalFormatting>
  <conditionalFormatting sqref="C5:AD5">
    <cfRule type="expression" dxfId="3328" priority="535">
      <formula>IF(AND($A5&lt;&gt;0,WEEKDAY($B$1-1+C$4,1)=6),1,0)</formula>
    </cfRule>
  </conditionalFormatting>
  <conditionalFormatting sqref="C5:AD5">
    <cfRule type="expression" dxfId="3327" priority="534">
      <formula>IF($A5&lt;&gt;0,1,0)</formula>
    </cfRule>
  </conditionalFormatting>
  <conditionalFormatting sqref="C5:AD5">
    <cfRule type="cellIs" dxfId="3326" priority="529" operator="equal">
      <formula>"E"</formula>
    </cfRule>
    <cfRule type="cellIs" dxfId="3325" priority="530" operator="equal">
      <formula>"D"</formula>
    </cfRule>
    <cfRule type="cellIs" dxfId="3324" priority="531" operator="equal">
      <formula>"C"</formula>
    </cfRule>
    <cfRule type="cellIs" dxfId="3323" priority="532" operator="equal">
      <formula>"B"</formula>
    </cfRule>
    <cfRule type="cellIs" dxfId="3322" priority="533" operator="equal">
      <formula>"A"</formula>
    </cfRule>
  </conditionalFormatting>
  <conditionalFormatting sqref="C5:AD5">
    <cfRule type="cellIs" dxfId="3321" priority="521" stopIfTrue="1" operator="equal">
      <formula>"M"</formula>
    </cfRule>
    <cfRule type="cellIs" dxfId="3320" priority="522" stopIfTrue="1" operator="equal">
      <formula>"L"</formula>
    </cfRule>
    <cfRule type="cellIs" dxfId="3319" priority="523" stopIfTrue="1" operator="equal">
      <formula>"K"</formula>
    </cfRule>
    <cfRule type="cellIs" dxfId="3318" priority="524" stopIfTrue="1" operator="equal">
      <formula>"J"</formula>
    </cfRule>
    <cfRule type="cellIs" dxfId="3317" priority="525" operator="equal">
      <formula>"I"</formula>
    </cfRule>
    <cfRule type="cellIs" dxfId="3316" priority="526" operator="equal">
      <formula>"H"</formula>
    </cfRule>
    <cfRule type="cellIs" dxfId="3315" priority="527" operator="equal">
      <formula>"G"</formula>
    </cfRule>
    <cfRule type="cellIs" dxfId="3314" priority="528" operator="equal">
      <formula>"F"</formula>
    </cfRule>
  </conditionalFormatting>
  <conditionalFormatting sqref="C5:AG6">
    <cfRule type="expression" dxfId="3313" priority="520">
      <formula>IF(AND($A5&lt;&gt;0,WEEKDAY($B$1-1+C$4,1)=6),1,0)</formula>
    </cfRule>
  </conditionalFormatting>
  <conditionalFormatting sqref="C5:AG6">
    <cfRule type="expression" dxfId="3312" priority="519">
      <formula>IF($A5&lt;&gt;0,1,0)</formula>
    </cfRule>
  </conditionalFormatting>
  <conditionalFormatting sqref="C5:O6">
    <cfRule type="expression" dxfId="3311" priority="518">
      <formula>IF(AND($A5&lt;&gt;0,WEEKDAY($B$1-1+C$4,1)=6),1,0)</formula>
    </cfRule>
  </conditionalFormatting>
  <conditionalFormatting sqref="C5:AG6">
    <cfRule type="expression" dxfId="3310" priority="517">
      <formula>IF($A5&lt;&gt;0,1,0)</formula>
    </cfRule>
  </conditionalFormatting>
  <conditionalFormatting sqref="C5:AG6">
    <cfRule type="expression" dxfId="3309" priority="516">
      <formula>IF(AND($A5&lt;&gt;0,WEEKDAY($B$1-1+C$4,1)=6),1,0)</formula>
    </cfRule>
  </conditionalFormatting>
  <conditionalFormatting sqref="C5:AG6">
    <cfRule type="expression" dxfId="3308" priority="515">
      <formula>IF($A5&lt;&gt;0,1,0)</formula>
    </cfRule>
  </conditionalFormatting>
  <conditionalFormatting sqref="C5:AG6">
    <cfRule type="expression" dxfId="3307" priority="514">
      <formula>IF(AND($A5&lt;&gt;0,WEEKDAY($B$1-1+C$4,1)=6),1,0)</formula>
    </cfRule>
  </conditionalFormatting>
  <conditionalFormatting sqref="C5:AG6">
    <cfRule type="expression" dxfId="3306" priority="513">
      <formula>IF($A5&lt;&gt;0,1,0)</formula>
    </cfRule>
  </conditionalFormatting>
  <conditionalFormatting sqref="C5:AG6">
    <cfRule type="cellIs" dxfId="3305" priority="508" operator="equal">
      <formula>"E"</formula>
    </cfRule>
    <cfRule type="cellIs" dxfId="3304" priority="509" operator="equal">
      <formula>"D"</formula>
    </cfRule>
    <cfRule type="cellIs" dxfId="3303" priority="510" operator="equal">
      <formula>"C"</formula>
    </cfRule>
    <cfRule type="cellIs" dxfId="3302" priority="511" operator="equal">
      <formula>"B"</formula>
    </cfRule>
    <cfRule type="cellIs" dxfId="3301" priority="512" operator="equal">
      <formula>"A"</formula>
    </cfRule>
  </conditionalFormatting>
  <conditionalFormatting sqref="C5:AG6">
    <cfRule type="cellIs" dxfId="3300" priority="500" stopIfTrue="1" operator="equal">
      <formula>"M"</formula>
    </cfRule>
    <cfRule type="cellIs" dxfId="3299" priority="501" stopIfTrue="1" operator="equal">
      <formula>"L"</formula>
    </cfRule>
    <cfRule type="cellIs" dxfId="3298" priority="502" stopIfTrue="1" operator="equal">
      <formula>"K"</formula>
    </cfRule>
    <cfRule type="cellIs" dxfId="3297" priority="503" stopIfTrue="1" operator="equal">
      <formula>"J"</formula>
    </cfRule>
    <cfRule type="cellIs" dxfId="3296" priority="504" operator="equal">
      <formula>"I"</formula>
    </cfRule>
    <cfRule type="cellIs" dxfId="3295" priority="505" operator="equal">
      <formula>"H"</formula>
    </cfRule>
    <cfRule type="cellIs" dxfId="3294" priority="506" operator="equal">
      <formula>"G"</formula>
    </cfRule>
    <cfRule type="cellIs" dxfId="3293" priority="507" operator="equal">
      <formula>"F"</formula>
    </cfRule>
  </conditionalFormatting>
  <conditionalFormatting sqref="C5:AG5">
    <cfRule type="expression" dxfId="3292" priority="499">
      <formula>IF(AND($A5&lt;&gt;0,WEEKDAY($B$1-1+C$4,1)=6),1,0)</formula>
    </cfRule>
  </conditionalFormatting>
  <conditionalFormatting sqref="C5:AG5">
    <cfRule type="expression" dxfId="3291" priority="498">
      <formula>IF($A5&lt;&gt;0,1,0)</formula>
    </cfRule>
  </conditionalFormatting>
  <conditionalFormatting sqref="C5:AG5">
    <cfRule type="expression" dxfId="3290" priority="497">
      <formula>IF($A5&lt;&gt;0,1,0)</formula>
    </cfRule>
  </conditionalFormatting>
  <conditionalFormatting sqref="C5:AG5">
    <cfRule type="expression" dxfId="3289" priority="496">
      <formula>IF(AND($A5&lt;&gt;0,WEEKDAY($B$1-1+C$4,1)=6),1,0)</formula>
    </cfRule>
  </conditionalFormatting>
  <conditionalFormatting sqref="C5:AG5">
    <cfRule type="expression" dxfId="3288" priority="495">
      <formula>IF($A5&lt;&gt;0,1,0)</formula>
    </cfRule>
  </conditionalFormatting>
  <conditionalFormatting sqref="C5:AG5">
    <cfRule type="expression" dxfId="3287" priority="494">
      <formula>IF(AND($A5&lt;&gt;0,WEEKDAY($B$1-1+C$4,1)=6),1,0)</formula>
    </cfRule>
  </conditionalFormatting>
  <conditionalFormatting sqref="C5:AG5">
    <cfRule type="expression" dxfId="3286" priority="493">
      <formula>IF($A5&lt;&gt;0,1,0)</formula>
    </cfRule>
  </conditionalFormatting>
  <conditionalFormatting sqref="C5:AG5">
    <cfRule type="cellIs" dxfId="3285" priority="488" operator="equal">
      <formula>"E"</formula>
    </cfRule>
    <cfRule type="cellIs" dxfId="3284" priority="489" operator="equal">
      <formula>"D"</formula>
    </cfRule>
    <cfRule type="cellIs" dxfId="3283" priority="490" operator="equal">
      <formula>"C"</formula>
    </cfRule>
    <cfRule type="cellIs" dxfId="3282" priority="491" operator="equal">
      <formula>"B"</formula>
    </cfRule>
    <cfRule type="cellIs" dxfId="3281" priority="492" operator="equal">
      <formula>"A"</formula>
    </cfRule>
  </conditionalFormatting>
  <conditionalFormatting sqref="C5:AG5">
    <cfRule type="cellIs" dxfId="3280" priority="480" stopIfTrue="1" operator="equal">
      <formula>"M"</formula>
    </cfRule>
    <cfRule type="cellIs" dxfId="3279" priority="481" stopIfTrue="1" operator="equal">
      <formula>"L"</formula>
    </cfRule>
    <cfRule type="cellIs" dxfId="3278" priority="482" stopIfTrue="1" operator="equal">
      <formula>"K"</formula>
    </cfRule>
    <cfRule type="cellIs" dxfId="3277" priority="483" stopIfTrue="1" operator="equal">
      <formula>"J"</formula>
    </cfRule>
    <cfRule type="cellIs" dxfId="3276" priority="484" operator="equal">
      <formula>"I"</formula>
    </cfRule>
    <cfRule type="cellIs" dxfId="3275" priority="485" operator="equal">
      <formula>"H"</formula>
    </cfRule>
    <cfRule type="cellIs" dxfId="3274" priority="486" operator="equal">
      <formula>"G"</formula>
    </cfRule>
    <cfRule type="cellIs" dxfId="3273" priority="487" operator="equal">
      <formula>"F"</formula>
    </cfRule>
  </conditionalFormatting>
  <conditionalFormatting sqref="C5:AD5">
    <cfRule type="expression" dxfId="3272" priority="479">
      <formula>IF(AND($A5&lt;&gt;0,WEEKDAY($B$1-1+C$4,1)=6),1,0)</formula>
    </cfRule>
  </conditionalFormatting>
  <conditionalFormatting sqref="C5:AD5">
    <cfRule type="expression" dxfId="3271" priority="478">
      <formula>IF($A5&lt;&gt;0,1,0)</formula>
    </cfRule>
  </conditionalFormatting>
  <conditionalFormatting sqref="C5:AD5">
    <cfRule type="expression" dxfId="3270" priority="477">
      <formula>IF(AND($A5&lt;&gt;0,WEEKDAY($B$1-1+C$4,1)=6),1,0)</formula>
    </cfRule>
  </conditionalFormatting>
  <conditionalFormatting sqref="C5:AD5">
    <cfRule type="expression" dxfId="3269" priority="476">
      <formula>IF($A5&lt;&gt;0,1,0)</formula>
    </cfRule>
  </conditionalFormatting>
  <conditionalFormatting sqref="C5:AD5">
    <cfRule type="expression" dxfId="3268" priority="475">
      <formula>IF(AND($A5&lt;&gt;0,WEEKDAY($B$1-1+C$4,1)=6),1,0)</formula>
    </cfRule>
  </conditionalFormatting>
  <conditionalFormatting sqref="C5:AD5">
    <cfRule type="expression" dxfId="3267" priority="474">
      <formula>IF($A5&lt;&gt;0,1,0)</formula>
    </cfRule>
  </conditionalFormatting>
  <conditionalFormatting sqref="C5:AD5">
    <cfRule type="expression" dxfId="3266" priority="473">
      <formula>IF(AND($A5&lt;&gt;0,WEEKDAY($B$1-1+C$4,1)=6),1,0)</formula>
    </cfRule>
  </conditionalFormatting>
  <conditionalFormatting sqref="C5:AD5">
    <cfRule type="expression" dxfId="3265" priority="472">
      <formula>IF($A5&lt;&gt;0,1,0)</formula>
    </cfRule>
  </conditionalFormatting>
  <conditionalFormatting sqref="C5:AD5">
    <cfRule type="cellIs" dxfId="3264" priority="467" operator="equal">
      <formula>"E"</formula>
    </cfRule>
    <cfRule type="cellIs" dxfId="3263" priority="468" operator="equal">
      <formula>"D"</formula>
    </cfRule>
    <cfRule type="cellIs" dxfId="3262" priority="469" operator="equal">
      <formula>"C"</formula>
    </cfRule>
    <cfRule type="cellIs" dxfId="3261" priority="470" operator="equal">
      <formula>"B"</formula>
    </cfRule>
    <cfRule type="cellIs" dxfId="3260" priority="471" operator="equal">
      <formula>"A"</formula>
    </cfRule>
  </conditionalFormatting>
  <conditionalFormatting sqref="C5:AD5">
    <cfRule type="cellIs" dxfId="3259" priority="459" stopIfTrue="1" operator="equal">
      <formula>"M"</formula>
    </cfRule>
    <cfRule type="cellIs" dxfId="3258" priority="460" stopIfTrue="1" operator="equal">
      <formula>"L"</formula>
    </cfRule>
    <cfRule type="cellIs" dxfId="3257" priority="461" stopIfTrue="1" operator="equal">
      <formula>"K"</formula>
    </cfRule>
    <cfRule type="cellIs" dxfId="3256" priority="462" stopIfTrue="1" operator="equal">
      <formula>"J"</formula>
    </cfRule>
    <cfRule type="cellIs" dxfId="3255" priority="463" operator="equal">
      <formula>"I"</formula>
    </cfRule>
    <cfRule type="cellIs" dxfId="3254" priority="464" operator="equal">
      <formula>"H"</formula>
    </cfRule>
    <cfRule type="cellIs" dxfId="3253" priority="465" operator="equal">
      <formula>"G"</formula>
    </cfRule>
    <cfRule type="cellIs" dxfId="3252" priority="466" operator="equal">
      <formula>"F"</formula>
    </cfRule>
  </conditionalFormatting>
  <conditionalFormatting sqref="C5:AD5">
    <cfRule type="expression" dxfId="3251" priority="458">
      <formula>IF(AND($A5&lt;&gt;0,WEEKDAY($B$1-1+C$4,1)=6),1,0)</formula>
    </cfRule>
  </conditionalFormatting>
  <conditionalFormatting sqref="C5:AD5">
    <cfRule type="expression" dxfId="3250" priority="457">
      <formula>IF($A5&lt;&gt;0,1,0)</formula>
    </cfRule>
  </conditionalFormatting>
  <conditionalFormatting sqref="C5:AD5">
    <cfRule type="expression" dxfId="3249" priority="456">
      <formula>IF(AND($A5&lt;&gt;0,WEEKDAY($B$1-1+C$4,1)=6),1,0)</formula>
    </cfRule>
  </conditionalFormatting>
  <conditionalFormatting sqref="C5:AD5">
    <cfRule type="expression" dxfId="3248" priority="455">
      <formula>IF($A5&lt;&gt;0,1,0)</formula>
    </cfRule>
  </conditionalFormatting>
  <conditionalFormatting sqref="C5:AD5">
    <cfRule type="expression" dxfId="3247" priority="454">
      <formula>IF(AND($A5&lt;&gt;0,WEEKDAY($B$1-1+C$4,1)=6),1,0)</formula>
    </cfRule>
  </conditionalFormatting>
  <conditionalFormatting sqref="C5:AD5">
    <cfRule type="expression" dxfId="3246" priority="453">
      <formula>IF($A5&lt;&gt;0,1,0)</formula>
    </cfRule>
  </conditionalFormatting>
  <conditionalFormatting sqref="C5:AD5">
    <cfRule type="cellIs" dxfId="3245" priority="448" operator="equal">
      <formula>"E"</formula>
    </cfRule>
    <cfRule type="cellIs" dxfId="3244" priority="449" operator="equal">
      <formula>"D"</formula>
    </cfRule>
    <cfRule type="cellIs" dxfId="3243" priority="450" operator="equal">
      <formula>"C"</formula>
    </cfRule>
    <cfRule type="cellIs" dxfId="3242" priority="451" operator="equal">
      <formula>"B"</formula>
    </cfRule>
    <cfRule type="cellIs" dxfId="3241" priority="452" operator="equal">
      <formula>"A"</formula>
    </cfRule>
  </conditionalFormatting>
  <conditionalFormatting sqref="C5:AD5">
    <cfRule type="cellIs" dxfId="3240" priority="440" stopIfTrue="1" operator="equal">
      <formula>"M"</formula>
    </cfRule>
    <cfRule type="cellIs" dxfId="3239" priority="441" stopIfTrue="1" operator="equal">
      <formula>"L"</formula>
    </cfRule>
    <cfRule type="cellIs" dxfId="3238" priority="442" stopIfTrue="1" operator="equal">
      <formula>"K"</formula>
    </cfRule>
    <cfRule type="cellIs" dxfId="3237" priority="443" stopIfTrue="1" operator="equal">
      <formula>"J"</formula>
    </cfRule>
    <cfRule type="cellIs" dxfId="3236" priority="444" operator="equal">
      <formula>"I"</formula>
    </cfRule>
    <cfRule type="cellIs" dxfId="3235" priority="445" operator="equal">
      <formula>"H"</formula>
    </cfRule>
    <cfRule type="cellIs" dxfId="3234" priority="446" operator="equal">
      <formula>"G"</formula>
    </cfRule>
    <cfRule type="cellIs" dxfId="3233" priority="447" operator="equal">
      <formula>"F"</formula>
    </cfRule>
  </conditionalFormatting>
  <conditionalFormatting sqref="C5:AF6">
    <cfRule type="expression" dxfId="3232" priority="439">
      <formula>IF(AND($A5&lt;&gt;0,WEEKDAY($B$1-1+C$4,1)=6),1,0)</formula>
    </cfRule>
  </conditionalFormatting>
  <conditionalFormatting sqref="C5:AF6">
    <cfRule type="expression" dxfId="3231" priority="438">
      <formula>IF($A5&lt;&gt;0,1,0)</formula>
    </cfRule>
  </conditionalFormatting>
  <conditionalFormatting sqref="C5:AF6">
    <cfRule type="expression" dxfId="3230" priority="437">
      <formula>IF(AND($A5&lt;&gt;0,WEEKDAY($B$1-1+C$4,1)=6),1,0)</formula>
    </cfRule>
  </conditionalFormatting>
  <conditionalFormatting sqref="C5:AF6">
    <cfRule type="expression" dxfId="3229" priority="436">
      <formula>IF($A5&lt;&gt;0,1,0)</formula>
    </cfRule>
  </conditionalFormatting>
  <conditionalFormatting sqref="C5:AF6">
    <cfRule type="expression" dxfId="3228" priority="435">
      <formula>IF(AND($A5&lt;&gt;0,WEEKDAY($B$1-1+C$4,1)=6),1,0)</formula>
    </cfRule>
  </conditionalFormatting>
  <conditionalFormatting sqref="C5:AF6">
    <cfRule type="expression" dxfId="3227" priority="434">
      <formula>IF($A5&lt;&gt;0,1,0)</formula>
    </cfRule>
  </conditionalFormatting>
  <conditionalFormatting sqref="C5:AF6">
    <cfRule type="expression" dxfId="3226" priority="433">
      <formula>IF(AND($A5&lt;&gt;0,WEEKDAY($B$1-1+C$4,1)=6),1,0)</formula>
    </cfRule>
  </conditionalFormatting>
  <conditionalFormatting sqref="C5:AF6">
    <cfRule type="expression" dxfId="3225" priority="432">
      <formula>IF($A5&lt;&gt;0,1,0)</formula>
    </cfRule>
  </conditionalFormatting>
  <conditionalFormatting sqref="C5:AF6">
    <cfRule type="cellIs" dxfId="3224" priority="427" operator="equal">
      <formula>"E"</formula>
    </cfRule>
    <cfRule type="cellIs" dxfId="3223" priority="428" operator="equal">
      <formula>"D"</formula>
    </cfRule>
    <cfRule type="cellIs" dxfId="3222" priority="429" operator="equal">
      <formula>"C"</formula>
    </cfRule>
    <cfRule type="cellIs" dxfId="3221" priority="430" operator="equal">
      <formula>"B"</formula>
    </cfRule>
    <cfRule type="cellIs" dxfId="3220" priority="431" operator="equal">
      <formula>"A"</formula>
    </cfRule>
  </conditionalFormatting>
  <conditionalFormatting sqref="C5:AF6">
    <cfRule type="cellIs" dxfId="3219" priority="419" stopIfTrue="1" operator="equal">
      <formula>"M"</formula>
    </cfRule>
    <cfRule type="cellIs" dxfId="3218" priority="420" stopIfTrue="1" operator="equal">
      <formula>"L"</formula>
    </cfRule>
    <cfRule type="cellIs" dxfId="3217" priority="421" stopIfTrue="1" operator="equal">
      <formula>"K"</formula>
    </cfRule>
    <cfRule type="cellIs" dxfId="3216" priority="422" stopIfTrue="1" operator="equal">
      <formula>"J"</formula>
    </cfRule>
    <cfRule type="cellIs" dxfId="3215" priority="423" operator="equal">
      <formula>"I"</formula>
    </cfRule>
    <cfRule type="cellIs" dxfId="3214" priority="424" operator="equal">
      <formula>"H"</formula>
    </cfRule>
    <cfRule type="cellIs" dxfId="3213" priority="425" operator="equal">
      <formula>"G"</formula>
    </cfRule>
    <cfRule type="cellIs" dxfId="3212" priority="426" operator="equal">
      <formula>"F"</formula>
    </cfRule>
  </conditionalFormatting>
  <conditionalFormatting sqref="C5:AF5">
    <cfRule type="expression" dxfId="3211" priority="418">
      <formula>IF(AND($A5&lt;&gt;0,WEEKDAY($B$1-1+C$4,1)=6),1,0)</formula>
    </cfRule>
  </conditionalFormatting>
  <conditionalFormatting sqref="C5:AF5">
    <cfRule type="expression" dxfId="3210" priority="417">
      <formula>IF($A5&lt;&gt;0,1,0)</formula>
    </cfRule>
  </conditionalFormatting>
  <conditionalFormatting sqref="C5:AF5">
    <cfRule type="expression" dxfId="3209" priority="416">
      <formula>IF($A5&lt;&gt;0,1,0)</formula>
    </cfRule>
  </conditionalFormatting>
  <conditionalFormatting sqref="C5:AF5">
    <cfRule type="expression" dxfId="3208" priority="415">
      <formula>IF(AND($A5&lt;&gt;0,WEEKDAY($B$1-1+C$4,1)=6),1,0)</formula>
    </cfRule>
  </conditionalFormatting>
  <conditionalFormatting sqref="C5:AF5">
    <cfRule type="expression" dxfId="3207" priority="414">
      <formula>IF($A5&lt;&gt;0,1,0)</formula>
    </cfRule>
  </conditionalFormatting>
  <conditionalFormatting sqref="C5:AF5">
    <cfRule type="expression" dxfId="3206" priority="413">
      <formula>IF(AND($A5&lt;&gt;0,WEEKDAY($B$1-1+C$4,1)=6),1,0)</formula>
    </cfRule>
  </conditionalFormatting>
  <conditionalFormatting sqref="C5:AF5">
    <cfRule type="expression" dxfId="3205" priority="412">
      <formula>IF($A5&lt;&gt;0,1,0)</formula>
    </cfRule>
  </conditionalFormatting>
  <conditionalFormatting sqref="C5:AF5">
    <cfRule type="cellIs" dxfId="3204" priority="407" operator="equal">
      <formula>"E"</formula>
    </cfRule>
    <cfRule type="cellIs" dxfId="3203" priority="408" operator="equal">
      <formula>"D"</formula>
    </cfRule>
    <cfRule type="cellIs" dxfId="3202" priority="409" operator="equal">
      <formula>"C"</formula>
    </cfRule>
    <cfRule type="cellIs" dxfId="3201" priority="410" operator="equal">
      <formula>"B"</formula>
    </cfRule>
    <cfRule type="cellIs" dxfId="3200" priority="411" operator="equal">
      <formula>"A"</formula>
    </cfRule>
  </conditionalFormatting>
  <conditionalFormatting sqref="C5:AF5">
    <cfRule type="cellIs" dxfId="3199" priority="399" stopIfTrue="1" operator="equal">
      <formula>"M"</formula>
    </cfRule>
    <cfRule type="cellIs" dxfId="3198" priority="400" stopIfTrue="1" operator="equal">
      <formula>"L"</formula>
    </cfRule>
    <cfRule type="cellIs" dxfId="3197" priority="401" stopIfTrue="1" operator="equal">
      <formula>"K"</formula>
    </cfRule>
    <cfRule type="cellIs" dxfId="3196" priority="402" stopIfTrue="1" operator="equal">
      <formula>"J"</formula>
    </cfRule>
    <cfRule type="cellIs" dxfId="3195" priority="403" operator="equal">
      <formula>"I"</formula>
    </cfRule>
    <cfRule type="cellIs" dxfId="3194" priority="404" operator="equal">
      <formula>"H"</formula>
    </cfRule>
    <cfRule type="cellIs" dxfId="3193" priority="405" operator="equal">
      <formula>"G"</formula>
    </cfRule>
    <cfRule type="cellIs" dxfId="3192" priority="406" operator="equal">
      <formula>"F"</formula>
    </cfRule>
  </conditionalFormatting>
  <conditionalFormatting sqref="C5:AD5">
    <cfRule type="expression" dxfId="3191" priority="398">
      <formula>IF(AND($A5&lt;&gt;0,WEEKDAY($B$1-1+C$4,1)=6),1,0)</formula>
    </cfRule>
  </conditionalFormatting>
  <conditionalFormatting sqref="C5:AD5">
    <cfRule type="expression" dxfId="3190" priority="397">
      <formula>IF($A5&lt;&gt;0,1,0)</formula>
    </cfRule>
  </conditionalFormatting>
  <conditionalFormatting sqref="C5:AD5">
    <cfRule type="expression" dxfId="3189" priority="396">
      <formula>IF(AND($A5&lt;&gt;0,WEEKDAY($B$1-1+C$4,1)=6),1,0)</formula>
    </cfRule>
  </conditionalFormatting>
  <conditionalFormatting sqref="C5:AD5">
    <cfRule type="expression" dxfId="3188" priority="395">
      <formula>IF($A5&lt;&gt;0,1,0)</formula>
    </cfRule>
  </conditionalFormatting>
  <conditionalFormatting sqref="C5:AD5">
    <cfRule type="expression" dxfId="3187" priority="394">
      <formula>IF(AND($A5&lt;&gt;0,WEEKDAY($B$1-1+C$4,1)=6),1,0)</formula>
    </cfRule>
  </conditionalFormatting>
  <conditionalFormatting sqref="C5:AD5">
    <cfRule type="expression" dxfId="3186" priority="393">
      <formula>IF($A5&lt;&gt;0,1,0)</formula>
    </cfRule>
  </conditionalFormatting>
  <conditionalFormatting sqref="C5:AD5">
    <cfRule type="expression" dxfId="3185" priority="392">
      <formula>IF(AND($A5&lt;&gt;0,WEEKDAY($B$1-1+C$4,1)=6),1,0)</formula>
    </cfRule>
  </conditionalFormatting>
  <conditionalFormatting sqref="C5:AD5">
    <cfRule type="expression" dxfId="3184" priority="391">
      <formula>IF($A5&lt;&gt;0,1,0)</formula>
    </cfRule>
  </conditionalFormatting>
  <conditionalFormatting sqref="C5:AD5">
    <cfRule type="cellIs" dxfId="3183" priority="386" operator="equal">
      <formula>"E"</formula>
    </cfRule>
    <cfRule type="cellIs" dxfId="3182" priority="387" operator="equal">
      <formula>"D"</formula>
    </cfRule>
    <cfRule type="cellIs" dxfId="3181" priority="388" operator="equal">
      <formula>"C"</formula>
    </cfRule>
    <cfRule type="cellIs" dxfId="3180" priority="389" operator="equal">
      <formula>"B"</formula>
    </cfRule>
    <cfRule type="cellIs" dxfId="3179" priority="390" operator="equal">
      <formula>"A"</formula>
    </cfRule>
  </conditionalFormatting>
  <conditionalFormatting sqref="C5:AD5">
    <cfRule type="cellIs" dxfId="3178" priority="378" stopIfTrue="1" operator="equal">
      <formula>"M"</formula>
    </cfRule>
    <cfRule type="cellIs" dxfId="3177" priority="379" stopIfTrue="1" operator="equal">
      <formula>"L"</formula>
    </cfRule>
    <cfRule type="cellIs" dxfId="3176" priority="380" stopIfTrue="1" operator="equal">
      <formula>"K"</formula>
    </cfRule>
    <cfRule type="cellIs" dxfId="3175" priority="381" stopIfTrue="1" operator="equal">
      <formula>"J"</formula>
    </cfRule>
    <cfRule type="cellIs" dxfId="3174" priority="382" operator="equal">
      <formula>"I"</formula>
    </cfRule>
    <cfRule type="cellIs" dxfId="3173" priority="383" operator="equal">
      <formula>"H"</formula>
    </cfRule>
    <cfRule type="cellIs" dxfId="3172" priority="384" operator="equal">
      <formula>"G"</formula>
    </cfRule>
    <cfRule type="cellIs" dxfId="3171" priority="385" operator="equal">
      <formula>"F"</formula>
    </cfRule>
  </conditionalFormatting>
  <conditionalFormatting sqref="C5:AD5">
    <cfRule type="expression" dxfId="3170" priority="377">
      <formula>IF(AND($A5&lt;&gt;0,WEEKDAY($B$1-1+C$4,1)=6),1,0)</formula>
    </cfRule>
  </conditionalFormatting>
  <conditionalFormatting sqref="C5:AD5">
    <cfRule type="expression" dxfId="3169" priority="376">
      <formula>IF($A5&lt;&gt;0,1,0)</formula>
    </cfRule>
  </conditionalFormatting>
  <conditionalFormatting sqref="C5:AD5">
    <cfRule type="expression" dxfId="3168" priority="375">
      <formula>IF(AND($A5&lt;&gt;0,WEEKDAY($B$1-1+C$4,1)=6),1,0)</formula>
    </cfRule>
  </conditionalFormatting>
  <conditionalFormatting sqref="C5:AD5">
    <cfRule type="expression" dxfId="3167" priority="374">
      <formula>IF($A5&lt;&gt;0,1,0)</formula>
    </cfRule>
  </conditionalFormatting>
  <conditionalFormatting sqref="C5:AD5">
    <cfRule type="expression" dxfId="3166" priority="373">
      <formula>IF(AND($A5&lt;&gt;0,WEEKDAY($B$1-1+C$4,1)=6),1,0)</formula>
    </cfRule>
  </conditionalFormatting>
  <conditionalFormatting sqref="C5:AD5">
    <cfRule type="expression" dxfId="3165" priority="372">
      <formula>IF($A5&lt;&gt;0,1,0)</formula>
    </cfRule>
  </conditionalFormatting>
  <conditionalFormatting sqref="C5:AD5">
    <cfRule type="cellIs" dxfId="3164" priority="367" operator="equal">
      <formula>"E"</formula>
    </cfRule>
    <cfRule type="cellIs" dxfId="3163" priority="368" operator="equal">
      <formula>"D"</formula>
    </cfRule>
    <cfRule type="cellIs" dxfId="3162" priority="369" operator="equal">
      <formula>"C"</formula>
    </cfRule>
    <cfRule type="cellIs" dxfId="3161" priority="370" operator="equal">
      <formula>"B"</formula>
    </cfRule>
    <cfRule type="cellIs" dxfId="3160" priority="371" operator="equal">
      <formula>"A"</formula>
    </cfRule>
  </conditionalFormatting>
  <conditionalFormatting sqref="C5:AD5">
    <cfRule type="cellIs" dxfId="3159" priority="359" stopIfTrue="1" operator="equal">
      <formula>"M"</formula>
    </cfRule>
    <cfRule type="cellIs" dxfId="3158" priority="360" stopIfTrue="1" operator="equal">
      <formula>"L"</formula>
    </cfRule>
    <cfRule type="cellIs" dxfId="3157" priority="361" stopIfTrue="1" operator="equal">
      <formula>"K"</formula>
    </cfRule>
    <cfRule type="cellIs" dxfId="3156" priority="362" stopIfTrue="1" operator="equal">
      <formula>"J"</formula>
    </cfRule>
    <cfRule type="cellIs" dxfId="3155" priority="363" operator="equal">
      <formula>"I"</formula>
    </cfRule>
    <cfRule type="cellIs" dxfId="3154" priority="364" operator="equal">
      <formula>"H"</formula>
    </cfRule>
    <cfRule type="cellIs" dxfId="3153" priority="365" operator="equal">
      <formula>"G"</formula>
    </cfRule>
    <cfRule type="cellIs" dxfId="3152" priority="366" operator="equal">
      <formula>"F"</formula>
    </cfRule>
  </conditionalFormatting>
  <conditionalFormatting sqref="C5:AF6">
    <cfRule type="expression" dxfId="3151" priority="358">
      <formula>IF(AND($A5&lt;&gt;0,WEEKDAY($B$1-1+C$4,1)=6),1,0)</formula>
    </cfRule>
  </conditionalFormatting>
  <conditionalFormatting sqref="C5:AF6">
    <cfRule type="expression" dxfId="3150" priority="357">
      <formula>IF($A5&lt;&gt;0,1,0)</formula>
    </cfRule>
  </conditionalFormatting>
  <conditionalFormatting sqref="C5:AF6">
    <cfRule type="expression" dxfId="3149" priority="356">
      <formula>IF(AND($A5&lt;&gt;0,WEEKDAY($B$1-1+C$4,1)=6),1,0)</formula>
    </cfRule>
  </conditionalFormatting>
  <conditionalFormatting sqref="C5:AF6">
    <cfRule type="expression" dxfId="3148" priority="355">
      <formula>IF($A5&lt;&gt;0,1,0)</formula>
    </cfRule>
  </conditionalFormatting>
  <conditionalFormatting sqref="C5:AF6">
    <cfRule type="cellIs" dxfId="3147" priority="350" operator="equal">
      <formula>"E"</formula>
    </cfRule>
    <cfRule type="cellIs" dxfId="3146" priority="351" operator="equal">
      <formula>"D"</formula>
    </cfRule>
    <cfRule type="cellIs" dxfId="3145" priority="352" operator="equal">
      <formula>"C"</formula>
    </cfRule>
    <cfRule type="cellIs" dxfId="3144" priority="353" operator="equal">
      <formula>"B"</formula>
    </cfRule>
    <cfRule type="cellIs" dxfId="3143" priority="354" operator="equal">
      <formula>"A"</formula>
    </cfRule>
  </conditionalFormatting>
  <conditionalFormatting sqref="C5:AF6">
    <cfRule type="cellIs" dxfId="3142" priority="342" stopIfTrue="1" operator="equal">
      <formula>"M"</formula>
    </cfRule>
    <cfRule type="cellIs" dxfId="3141" priority="343" stopIfTrue="1" operator="equal">
      <formula>"L"</formula>
    </cfRule>
    <cfRule type="cellIs" dxfId="3140" priority="344" stopIfTrue="1" operator="equal">
      <formula>"K"</formula>
    </cfRule>
    <cfRule type="cellIs" dxfId="3139" priority="345" stopIfTrue="1" operator="equal">
      <formula>"J"</formula>
    </cfRule>
    <cfRule type="cellIs" dxfId="3138" priority="346" operator="equal">
      <formula>"I"</formula>
    </cfRule>
    <cfRule type="cellIs" dxfId="3137" priority="347" operator="equal">
      <formula>"H"</formula>
    </cfRule>
    <cfRule type="cellIs" dxfId="3136" priority="348" operator="equal">
      <formula>"G"</formula>
    </cfRule>
    <cfRule type="cellIs" dxfId="3135" priority="349" operator="equal">
      <formula>"F"</formula>
    </cfRule>
  </conditionalFormatting>
  <conditionalFormatting sqref="C5:AF5">
    <cfRule type="expression" dxfId="3134" priority="341">
      <formula>IF(AND($A5&lt;&gt;0,WEEKDAY($B$1-1+C$4,1)=6),1,0)</formula>
    </cfRule>
  </conditionalFormatting>
  <conditionalFormatting sqref="C5:AF5">
    <cfRule type="expression" dxfId="3133" priority="340">
      <formula>IF($A5&lt;&gt;0,1,0)</formula>
    </cfRule>
  </conditionalFormatting>
  <conditionalFormatting sqref="C5:AF5">
    <cfRule type="expression" dxfId="3132" priority="339">
      <formula>IF($A5&lt;&gt;0,1,0)</formula>
    </cfRule>
  </conditionalFormatting>
  <conditionalFormatting sqref="C5:AF5">
    <cfRule type="expression" dxfId="3131" priority="338">
      <formula>IF(AND($A5&lt;&gt;0,WEEKDAY($B$1-1+C$4,1)=6),1,0)</formula>
    </cfRule>
  </conditionalFormatting>
  <conditionalFormatting sqref="C5:AF5">
    <cfRule type="expression" dxfId="3130" priority="337">
      <formula>IF($A5&lt;&gt;0,1,0)</formula>
    </cfRule>
  </conditionalFormatting>
  <conditionalFormatting sqref="C5:AF5">
    <cfRule type="expression" dxfId="3129" priority="336">
      <formula>IF(AND($A5&lt;&gt;0,WEEKDAY($B$1-1+C$4,1)=6),1,0)</formula>
    </cfRule>
  </conditionalFormatting>
  <conditionalFormatting sqref="C5:AF5">
    <cfRule type="expression" dxfId="3128" priority="335">
      <formula>IF($A5&lt;&gt;0,1,0)</formula>
    </cfRule>
  </conditionalFormatting>
  <conditionalFormatting sqref="C5:AF5">
    <cfRule type="cellIs" dxfId="3127" priority="330" operator="equal">
      <formula>"E"</formula>
    </cfRule>
    <cfRule type="cellIs" dxfId="3126" priority="331" operator="equal">
      <formula>"D"</formula>
    </cfRule>
    <cfRule type="cellIs" dxfId="3125" priority="332" operator="equal">
      <formula>"C"</formula>
    </cfRule>
    <cfRule type="cellIs" dxfId="3124" priority="333" operator="equal">
      <formula>"B"</formula>
    </cfRule>
    <cfRule type="cellIs" dxfId="3123" priority="334" operator="equal">
      <formula>"A"</formula>
    </cfRule>
  </conditionalFormatting>
  <conditionalFormatting sqref="C5:AF5">
    <cfRule type="cellIs" dxfId="3122" priority="322" stopIfTrue="1" operator="equal">
      <formula>"M"</formula>
    </cfRule>
    <cfRule type="cellIs" dxfId="3121" priority="323" stopIfTrue="1" operator="equal">
      <formula>"L"</formula>
    </cfRule>
    <cfRule type="cellIs" dxfId="3120" priority="324" stopIfTrue="1" operator="equal">
      <formula>"K"</formula>
    </cfRule>
    <cfRule type="cellIs" dxfId="3119" priority="325" stopIfTrue="1" operator="equal">
      <formula>"J"</formula>
    </cfRule>
    <cfRule type="cellIs" dxfId="3118" priority="326" operator="equal">
      <formula>"I"</formula>
    </cfRule>
    <cfRule type="cellIs" dxfId="3117" priority="327" operator="equal">
      <formula>"H"</formula>
    </cfRule>
    <cfRule type="cellIs" dxfId="3116" priority="328" operator="equal">
      <formula>"G"</formula>
    </cfRule>
    <cfRule type="cellIs" dxfId="3115" priority="329" operator="equal">
      <formula>"F"</formula>
    </cfRule>
  </conditionalFormatting>
  <conditionalFormatting sqref="C5:AD5">
    <cfRule type="expression" dxfId="3114" priority="321">
      <formula>IF(AND($A5&lt;&gt;0,WEEKDAY($B$1-1+C$4,1)=6),1,0)</formula>
    </cfRule>
  </conditionalFormatting>
  <conditionalFormatting sqref="C5:AD5">
    <cfRule type="expression" dxfId="3113" priority="320">
      <formula>IF($A5&lt;&gt;0,1,0)</formula>
    </cfRule>
  </conditionalFormatting>
  <conditionalFormatting sqref="C5:AD5">
    <cfRule type="expression" dxfId="3112" priority="319">
      <formula>IF(AND($A5&lt;&gt;0,WEEKDAY($B$1-1+C$4,1)=6),1,0)</formula>
    </cfRule>
  </conditionalFormatting>
  <conditionalFormatting sqref="C5:AD5">
    <cfRule type="expression" dxfId="3111" priority="318">
      <formula>IF($A5&lt;&gt;0,1,0)</formula>
    </cfRule>
  </conditionalFormatting>
  <conditionalFormatting sqref="C5:AD5">
    <cfRule type="expression" dxfId="3110" priority="317">
      <formula>IF(AND($A5&lt;&gt;0,WEEKDAY($B$1-1+C$4,1)=6),1,0)</formula>
    </cfRule>
  </conditionalFormatting>
  <conditionalFormatting sqref="C5:AD5">
    <cfRule type="expression" dxfId="3109" priority="316">
      <formula>IF($A5&lt;&gt;0,1,0)</formula>
    </cfRule>
  </conditionalFormatting>
  <conditionalFormatting sqref="C5:AD5">
    <cfRule type="expression" dxfId="3108" priority="315">
      <formula>IF(AND($A5&lt;&gt;0,WEEKDAY($B$1-1+C$4,1)=6),1,0)</formula>
    </cfRule>
  </conditionalFormatting>
  <conditionalFormatting sqref="C5:AD5">
    <cfRule type="expression" dxfId="3107" priority="314">
      <formula>IF($A5&lt;&gt;0,1,0)</formula>
    </cfRule>
  </conditionalFormatting>
  <conditionalFormatting sqref="C5:AD5">
    <cfRule type="cellIs" dxfId="3106" priority="309" operator="equal">
      <formula>"E"</formula>
    </cfRule>
    <cfRule type="cellIs" dxfId="3105" priority="310" operator="equal">
      <formula>"D"</formula>
    </cfRule>
    <cfRule type="cellIs" dxfId="3104" priority="311" operator="equal">
      <formula>"C"</formula>
    </cfRule>
    <cfRule type="cellIs" dxfId="3103" priority="312" operator="equal">
      <formula>"B"</formula>
    </cfRule>
    <cfRule type="cellIs" dxfId="3102" priority="313" operator="equal">
      <formula>"A"</formula>
    </cfRule>
  </conditionalFormatting>
  <conditionalFormatting sqref="C5:AD5">
    <cfRule type="cellIs" dxfId="3101" priority="301" stopIfTrue="1" operator="equal">
      <formula>"M"</formula>
    </cfRule>
    <cfRule type="cellIs" dxfId="3100" priority="302" stopIfTrue="1" operator="equal">
      <formula>"L"</formula>
    </cfRule>
    <cfRule type="cellIs" dxfId="3099" priority="303" stopIfTrue="1" operator="equal">
      <formula>"K"</formula>
    </cfRule>
    <cfRule type="cellIs" dxfId="3098" priority="304" stopIfTrue="1" operator="equal">
      <formula>"J"</formula>
    </cfRule>
    <cfRule type="cellIs" dxfId="3097" priority="305" operator="equal">
      <formula>"I"</formula>
    </cfRule>
    <cfRule type="cellIs" dxfId="3096" priority="306" operator="equal">
      <formula>"H"</formula>
    </cfRule>
    <cfRule type="cellIs" dxfId="3095" priority="307" operator="equal">
      <formula>"G"</formula>
    </cfRule>
    <cfRule type="cellIs" dxfId="3094" priority="308" operator="equal">
      <formula>"F"</formula>
    </cfRule>
  </conditionalFormatting>
  <conditionalFormatting sqref="C5:AD5">
    <cfRule type="expression" dxfId="3093" priority="300">
      <formula>IF(AND($A5&lt;&gt;0,WEEKDAY($B$1-1+C$4,1)=6),1,0)</formula>
    </cfRule>
  </conditionalFormatting>
  <conditionalFormatting sqref="C5:AD5">
    <cfRule type="expression" dxfId="3092" priority="299">
      <formula>IF($A5&lt;&gt;0,1,0)</formula>
    </cfRule>
  </conditionalFormatting>
  <conditionalFormatting sqref="C5:AD5">
    <cfRule type="expression" dxfId="3091" priority="298">
      <formula>IF(AND($A5&lt;&gt;0,WEEKDAY($B$1-1+C$4,1)=6),1,0)</formula>
    </cfRule>
  </conditionalFormatting>
  <conditionalFormatting sqref="C5:AD5">
    <cfRule type="expression" dxfId="3090" priority="297">
      <formula>IF($A5&lt;&gt;0,1,0)</formula>
    </cfRule>
  </conditionalFormatting>
  <conditionalFormatting sqref="C5:AD5">
    <cfRule type="expression" dxfId="3089" priority="296">
      <formula>IF(AND($A5&lt;&gt;0,WEEKDAY($B$1-1+C$4,1)=6),1,0)</formula>
    </cfRule>
  </conditionalFormatting>
  <conditionalFormatting sqref="C5:AD5">
    <cfRule type="expression" dxfId="3088" priority="295">
      <formula>IF($A5&lt;&gt;0,1,0)</formula>
    </cfRule>
  </conditionalFormatting>
  <conditionalFormatting sqref="C5:AD5">
    <cfRule type="cellIs" dxfId="3087" priority="290" operator="equal">
      <formula>"E"</formula>
    </cfRule>
    <cfRule type="cellIs" dxfId="3086" priority="291" operator="equal">
      <formula>"D"</formula>
    </cfRule>
    <cfRule type="cellIs" dxfId="3085" priority="292" operator="equal">
      <formula>"C"</formula>
    </cfRule>
    <cfRule type="cellIs" dxfId="3084" priority="293" operator="equal">
      <formula>"B"</formula>
    </cfRule>
    <cfRule type="cellIs" dxfId="3083" priority="294" operator="equal">
      <formula>"A"</formula>
    </cfRule>
  </conditionalFormatting>
  <conditionalFormatting sqref="C5:AD5">
    <cfRule type="cellIs" dxfId="3082" priority="282" stopIfTrue="1" operator="equal">
      <formula>"M"</formula>
    </cfRule>
    <cfRule type="cellIs" dxfId="3081" priority="283" stopIfTrue="1" operator="equal">
      <formula>"L"</formula>
    </cfRule>
    <cfRule type="cellIs" dxfId="3080" priority="284" stopIfTrue="1" operator="equal">
      <formula>"K"</formula>
    </cfRule>
    <cfRule type="cellIs" dxfId="3079" priority="285" stopIfTrue="1" operator="equal">
      <formula>"J"</formula>
    </cfRule>
    <cfRule type="cellIs" dxfId="3078" priority="286" operator="equal">
      <formula>"I"</formula>
    </cfRule>
    <cfRule type="cellIs" dxfId="3077" priority="287" operator="equal">
      <formula>"H"</formula>
    </cfRule>
    <cfRule type="cellIs" dxfId="3076" priority="288" operator="equal">
      <formula>"G"</formula>
    </cfRule>
    <cfRule type="cellIs" dxfId="3075" priority="289" operator="equal">
      <formula>"F"</formula>
    </cfRule>
  </conditionalFormatting>
  <conditionalFormatting sqref="C5:AF6">
    <cfRule type="expression" dxfId="3074" priority="281">
      <formula>IF(AND($A5&lt;&gt;0,WEEKDAY($B$1-1+C$4,1)=6),1,0)</formula>
    </cfRule>
  </conditionalFormatting>
  <conditionalFormatting sqref="C5:AF6">
    <cfRule type="expression" dxfId="3073" priority="280">
      <formula>IF($A5&lt;&gt;0,1,0)</formula>
    </cfRule>
  </conditionalFormatting>
  <conditionalFormatting sqref="C5:AF6">
    <cfRule type="expression" dxfId="3072" priority="279">
      <formula>IF(AND($A5&lt;&gt;0,WEEKDAY($B$1-1+C$4,1)=6),1,0)</formula>
    </cfRule>
  </conditionalFormatting>
  <conditionalFormatting sqref="C5:AF6">
    <cfRule type="expression" dxfId="3071" priority="278">
      <formula>IF($A5&lt;&gt;0,1,0)</formula>
    </cfRule>
  </conditionalFormatting>
  <conditionalFormatting sqref="C5:AF6">
    <cfRule type="expression" dxfId="3070" priority="277">
      <formula>IF(AND($A5&lt;&gt;0,WEEKDAY($B$1-1+C$4,1)=6),1,0)</formula>
    </cfRule>
  </conditionalFormatting>
  <conditionalFormatting sqref="C5:AF6">
    <cfRule type="expression" dxfId="3069" priority="276">
      <formula>IF($A5&lt;&gt;0,1,0)</formula>
    </cfRule>
  </conditionalFormatting>
  <conditionalFormatting sqref="C5:AF6">
    <cfRule type="expression" dxfId="3068" priority="275">
      <formula>IF(AND($A5&lt;&gt;0,WEEKDAY($B$1-1+C$4,1)=6),1,0)</formula>
    </cfRule>
  </conditionalFormatting>
  <conditionalFormatting sqref="C5:AF6">
    <cfRule type="expression" dxfId="3067" priority="274">
      <formula>IF($A5&lt;&gt;0,1,0)</formula>
    </cfRule>
  </conditionalFormatting>
  <conditionalFormatting sqref="C5:AF6">
    <cfRule type="cellIs" dxfId="3066" priority="269" operator="equal">
      <formula>"E"</formula>
    </cfRule>
    <cfRule type="cellIs" dxfId="3065" priority="270" operator="equal">
      <formula>"D"</formula>
    </cfRule>
    <cfRule type="cellIs" dxfId="3064" priority="271" operator="equal">
      <formula>"C"</formula>
    </cfRule>
    <cfRule type="cellIs" dxfId="3063" priority="272" operator="equal">
      <formula>"B"</formula>
    </cfRule>
    <cfRule type="cellIs" dxfId="3062" priority="273" operator="equal">
      <formula>"A"</formula>
    </cfRule>
  </conditionalFormatting>
  <conditionalFormatting sqref="C5:AF6">
    <cfRule type="cellIs" dxfId="3061" priority="261" stopIfTrue="1" operator="equal">
      <formula>"M"</formula>
    </cfRule>
    <cfRule type="cellIs" dxfId="3060" priority="262" stopIfTrue="1" operator="equal">
      <formula>"L"</formula>
    </cfRule>
    <cfRule type="cellIs" dxfId="3059" priority="263" stopIfTrue="1" operator="equal">
      <formula>"K"</formula>
    </cfRule>
    <cfRule type="cellIs" dxfId="3058" priority="264" stopIfTrue="1" operator="equal">
      <formula>"J"</formula>
    </cfRule>
    <cfRule type="cellIs" dxfId="3057" priority="265" operator="equal">
      <formula>"I"</formula>
    </cfRule>
    <cfRule type="cellIs" dxfId="3056" priority="266" operator="equal">
      <formula>"H"</formula>
    </cfRule>
    <cfRule type="cellIs" dxfId="3055" priority="267" operator="equal">
      <formula>"G"</formula>
    </cfRule>
    <cfRule type="cellIs" dxfId="3054" priority="268" operator="equal">
      <formula>"F"</formula>
    </cfRule>
  </conditionalFormatting>
  <conditionalFormatting sqref="C5:AF5">
    <cfRule type="expression" dxfId="3053" priority="260">
      <formula>IF(AND($A5&lt;&gt;0,WEEKDAY($B$1-1+C$4,1)=6),1,0)</formula>
    </cfRule>
  </conditionalFormatting>
  <conditionalFormatting sqref="C5:AF5">
    <cfRule type="expression" dxfId="3052" priority="259">
      <formula>IF($A5&lt;&gt;0,1,0)</formula>
    </cfRule>
  </conditionalFormatting>
  <conditionalFormatting sqref="C5:AF5">
    <cfRule type="expression" dxfId="3051" priority="258">
      <formula>IF($A5&lt;&gt;0,1,0)</formula>
    </cfRule>
  </conditionalFormatting>
  <conditionalFormatting sqref="C5:AF5">
    <cfRule type="expression" dxfId="3050" priority="257">
      <formula>IF(AND($A5&lt;&gt;0,WEEKDAY($B$1-1+C$4,1)=6),1,0)</formula>
    </cfRule>
  </conditionalFormatting>
  <conditionalFormatting sqref="C5:AF5">
    <cfRule type="expression" dxfId="3049" priority="256">
      <formula>IF($A5&lt;&gt;0,1,0)</formula>
    </cfRule>
  </conditionalFormatting>
  <conditionalFormatting sqref="C5:AF5">
    <cfRule type="expression" dxfId="3048" priority="255">
      <formula>IF(AND($A5&lt;&gt;0,WEEKDAY($B$1-1+C$4,1)=6),1,0)</formula>
    </cfRule>
  </conditionalFormatting>
  <conditionalFormatting sqref="C5:AF5">
    <cfRule type="expression" dxfId="3047" priority="254">
      <formula>IF($A5&lt;&gt;0,1,0)</formula>
    </cfRule>
  </conditionalFormatting>
  <conditionalFormatting sqref="C5:AF5">
    <cfRule type="cellIs" dxfId="3046" priority="249" operator="equal">
      <formula>"E"</formula>
    </cfRule>
    <cfRule type="cellIs" dxfId="3045" priority="250" operator="equal">
      <formula>"D"</formula>
    </cfRule>
    <cfRule type="cellIs" dxfId="3044" priority="251" operator="equal">
      <formula>"C"</formula>
    </cfRule>
    <cfRule type="cellIs" dxfId="3043" priority="252" operator="equal">
      <formula>"B"</formula>
    </cfRule>
    <cfRule type="cellIs" dxfId="3042" priority="253" operator="equal">
      <formula>"A"</formula>
    </cfRule>
  </conditionalFormatting>
  <conditionalFormatting sqref="C5:AF5">
    <cfRule type="cellIs" dxfId="3041" priority="241" stopIfTrue="1" operator="equal">
      <formula>"M"</formula>
    </cfRule>
    <cfRule type="cellIs" dxfId="3040" priority="242" stopIfTrue="1" operator="equal">
      <formula>"L"</formula>
    </cfRule>
    <cfRule type="cellIs" dxfId="3039" priority="243" stopIfTrue="1" operator="equal">
      <formula>"K"</formula>
    </cfRule>
    <cfRule type="cellIs" dxfId="3038" priority="244" stopIfTrue="1" operator="equal">
      <formula>"J"</formula>
    </cfRule>
    <cfRule type="cellIs" dxfId="3037" priority="245" operator="equal">
      <formula>"I"</formula>
    </cfRule>
    <cfRule type="cellIs" dxfId="3036" priority="246" operator="equal">
      <formula>"H"</formula>
    </cfRule>
    <cfRule type="cellIs" dxfId="3035" priority="247" operator="equal">
      <formula>"G"</formula>
    </cfRule>
    <cfRule type="cellIs" dxfId="3034" priority="248" operator="equal">
      <formula>"F"</formula>
    </cfRule>
  </conditionalFormatting>
  <conditionalFormatting sqref="C5:AD5">
    <cfRule type="expression" dxfId="3033" priority="240">
      <formula>IF(AND($A5&lt;&gt;0,WEEKDAY($B$1-1+C$4,1)=6),1,0)</formula>
    </cfRule>
  </conditionalFormatting>
  <conditionalFormatting sqref="C5:AD5">
    <cfRule type="expression" dxfId="3032" priority="239">
      <formula>IF($A5&lt;&gt;0,1,0)</formula>
    </cfRule>
  </conditionalFormatting>
  <conditionalFormatting sqref="C5:AD5">
    <cfRule type="expression" dxfId="3031" priority="238">
      <formula>IF(AND($A5&lt;&gt;0,WEEKDAY($B$1-1+C$4,1)=6),1,0)</formula>
    </cfRule>
  </conditionalFormatting>
  <conditionalFormatting sqref="C5:AD5">
    <cfRule type="expression" dxfId="3030" priority="237">
      <formula>IF($A5&lt;&gt;0,1,0)</formula>
    </cfRule>
  </conditionalFormatting>
  <conditionalFormatting sqref="C5:AD5">
    <cfRule type="expression" dxfId="3029" priority="236">
      <formula>IF(AND($A5&lt;&gt;0,WEEKDAY($B$1-1+C$4,1)=6),1,0)</formula>
    </cfRule>
  </conditionalFormatting>
  <conditionalFormatting sqref="C5:AD5">
    <cfRule type="expression" dxfId="3028" priority="235">
      <formula>IF($A5&lt;&gt;0,1,0)</formula>
    </cfRule>
  </conditionalFormatting>
  <conditionalFormatting sqref="C5:AD5">
    <cfRule type="expression" dxfId="3027" priority="234">
      <formula>IF(AND($A5&lt;&gt;0,WEEKDAY($B$1-1+C$4,1)=6),1,0)</formula>
    </cfRule>
  </conditionalFormatting>
  <conditionalFormatting sqref="C5:AD5">
    <cfRule type="expression" dxfId="3026" priority="233">
      <formula>IF($A5&lt;&gt;0,1,0)</formula>
    </cfRule>
  </conditionalFormatting>
  <conditionalFormatting sqref="C5:AD5">
    <cfRule type="cellIs" dxfId="3025" priority="228" operator="equal">
      <formula>"E"</formula>
    </cfRule>
    <cfRule type="cellIs" dxfId="3024" priority="229" operator="equal">
      <formula>"D"</formula>
    </cfRule>
    <cfRule type="cellIs" dxfId="3023" priority="230" operator="equal">
      <formula>"C"</formula>
    </cfRule>
    <cfRule type="cellIs" dxfId="3022" priority="231" operator="equal">
      <formula>"B"</formula>
    </cfRule>
    <cfRule type="cellIs" dxfId="3021" priority="232" operator="equal">
      <formula>"A"</formula>
    </cfRule>
  </conditionalFormatting>
  <conditionalFormatting sqref="C5:AD5">
    <cfRule type="cellIs" dxfId="3020" priority="220" stopIfTrue="1" operator="equal">
      <formula>"M"</formula>
    </cfRule>
    <cfRule type="cellIs" dxfId="3019" priority="221" stopIfTrue="1" operator="equal">
      <formula>"L"</formula>
    </cfRule>
    <cfRule type="cellIs" dxfId="3018" priority="222" stopIfTrue="1" operator="equal">
      <formula>"K"</formula>
    </cfRule>
    <cfRule type="cellIs" dxfId="3017" priority="223" stopIfTrue="1" operator="equal">
      <formula>"J"</formula>
    </cfRule>
    <cfRule type="cellIs" dxfId="3016" priority="224" operator="equal">
      <formula>"I"</formula>
    </cfRule>
    <cfRule type="cellIs" dxfId="3015" priority="225" operator="equal">
      <formula>"H"</formula>
    </cfRule>
    <cfRule type="cellIs" dxfId="3014" priority="226" operator="equal">
      <formula>"G"</formula>
    </cfRule>
    <cfRule type="cellIs" dxfId="3013" priority="227" operator="equal">
      <formula>"F"</formula>
    </cfRule>
  </conditionalFormatting>
  <conditionalFormatting sqref="C5:AD5">
    <cfRule type="expression" dxfId="3012" priority="219">
      <formula>IF(AND($A5&lt;&gt;0,WEEKDAY($B$1-1+C$4,1)=6),1,0)</formula>
    </cfRule>
  </conditionalFormatting>
  <conditionalFormatting sqref="C5:AD5">
    <cfRule type="expression" dxfId="3011" priority="218">
      <formula>IF($A5&lt;&gt;0,1,0)</formula>
    </cfRule>
  </conditionalFormatting>
  <conditionalFormatting sqref="C5:AD5">
    <cfRule type="expression" dxfId="3010" priority="217">
      <formula>IF(AND($A5&lt;&gt;0,WEEKDAY($B$1-1+C$4,1)=6),1,0)</formula>
    </cfRule>
  </conditionalFormatting>
  <conditionalFormatting sqref="C5:AD5">
    <cfRule type="expression" dxfId="3009" priority="216">
      <formula>IF($A5&lt;&gt;0,1,0)</formula>
    </cfRule>
  </conditionalFormatting>
  <conditionalFormatting sqref="C5:AD5">
    <cfRule type="expression" dxfId="3008" priority="215">
      <formula>IF(AND($A5&lt;&gt;0,WEEKDAY($B$1-1+C$4,1)=6),1,0)</formula>
    </cfRule>
  </conditionalFormatting>
  <conditionalFormatting sqref="C5:AD5">
    <cfRule type="expression" dxfId="3007" priority="214">
      <formula>IF($A5&lt;&gt;0,1,0)</formula>
    </cfRule>
  </conditionalFormatting>
  <conditionalFormatting sqref="C5:AD5">
    <cfRule type="cellIs" dxfId="3006" priority="209" operator="equal">
      <formula>"E"</formula>
    </cfRule>
    <cfRule type="cellIs" dxfId="3005" priority="210" operator="equal">
      <formula>"D"</formula>
    </cfRule>
    <cfRule type="cellIs" dxfId="3004" priority="211" operator="equal">
      <formula>"C"</formula>
    </cfRule>
    <cfRule type="cellIs" dxfId="3003" priority="212" operator="equal">
      <formula>"B"</formula>
    </cfRule>
    <cfRule type="cellIs" dxfId="3002" priority="213" operator="equal">
      <formula>"A"</formula>
    </cfRule>
  </conditionalFormatting>
  <conditionalFormatting sqref="C5:AD5">
    <cfRule type="cellIs" dxfId="3001" priority="201" stopIfTrue="1" operator="equal">
      <formula>"M"</formula>
    </cfRule>
    <cfRule type="cellIs" dxfId="3000" priority="202" stopIfTrue="1" operator="equal">
      <formula>"L"</formula>
    </cfRule>
    <cfRule type="cellIs" dxfId="2999" priority="203" stopIfTrue="1" operator="equal">
      <formula>"K"</formula>
    </cfRule>
    <cfRule type="cellIs" dxfId="2998" priority="204" stopIfTrue="1" operator="equal">
      <formula>"J"</formula>
    </cfRule>
    <cfRule type="cellIs" dxfId="2997" priority="205" operator="equal">
      <formula>"I"</formula>
    </cfRule>
    <cfRule type="cellIs" dxfId="2996" priority="206" operator="equal">
      <formula>"H"</formula>
    </cfRule>
    <cfRule type="cellIs" dxfId="2995" priority="207" operator="equal">
      <formula>"G"</formula>
    </cfRule>
    <cfRule type="cellIs" dxfId="2994" priority="208" operator="equal">
      <formula>"F"</formula>
    </cfRule>
  </conditionalFormatting>
  <conditionalFormatting sqref="AE5:AF5">
    <cfRule type="expression" dxfId="2993" priority="200">
      <formula>IF(AND($A5&lt;&gt;0,WEEKDAY($B$1-1+AE$4,1)=6),1,0)</formula>
    </cfRule>
  </conditionalFormatting>
  <conditionalFormatting sqref="AE5:AF5">
    <cfRule type="expression" dxfId="2992" priority="199">
      <formula>IF($A5&lt;&gt;0,1,0)</formula>
    </cfRule>
  </conditionalFormatting>
  <conditionalFormatting sqref="AE5:AF5">
    <cfRule type="expression" dxfId="2991" priority="198">
      <formula>IF(AND($A5&lt;&gt;0,WEEKDAY($B$1-1+AE$4,1)=6),1,0)</formula>
    </cfRule>
  </conditionalFormatting>
  <conditionalFormatting sqref="AE5:AF5">
    <cfRule type="expression" dxfId="2990" priority="197">
      <formula>IF($A5&lt;&gt;0,1,0)</formula>
    </cfRule>
  </conditionalFormatting>
  <conditionalFormatting sqref="AE5:AF5">
    <cfRule type="expression" dxfId="2989" priority="196">
      <formula>IF(AND($A5&lt;&gt;0,WEEKDAY($B$1-1+AE$4,1)=6),1,0)</formula>
    </cfRule>
  </conditionalFormatting>
  <conditionalFormatting sqref="AE5:AF5">
    <cfRule type="expression" dxfId="2988" priority="195">
      <formula>IF($A5&lt;&gt;0,1,0)</formula>
    </cfRule>
  </conditionalFormatting>
  <conditionalFormatting sqref="AE5:AF5">
    <cfRule type="expression" dxfId="2987" priority="194">
      <formula>IF(AND($A5&lt;&gt;0,WEEKDAY($B$1-1+AE$4,1)=6),1,0)</formula>
    </cfRule>
  </conditionalFormatting>
  <conditionalFormatting sqref="AE5:AF5">
    <cfRule type="expression" dxfId="2986" priority="193">
      <formula>IF($A5&lt;&gt;0,1,0)</formula>
    </cfRule>
  </conditionalFormatting>
  <conditionalFormatting sqref="AE5:AF5">
    <cfRule type="cellIs" dxfId="2985" priority="188" operator="equal">
      <formula>"E"</formula>
    </cfRule>
    <cfRule type="cellIs" dxfId="2984" priority="189" operator="equal">
      <formula>"D"</formula>
    </cfRule>
    <cfRule type="cellIs" dxfId="2983" priority="190" operator="equal">
      <formula>"C"</formula>
    </cfRule>
    <cfRule type="cellIs" dxfId="2982" priority="191" operator="equal">
      <formula>"B"</formula>
    </cfRule>
    <cfRule type="cellIs" dxfId="2981" priority="192" operator="equal">
      <formula>"A"</formula>
    </cfRule>
  </conditionalFormatting>
  <conditionalFormatting sqref="AE5:AF5">
    <cfRule type="cellIs" dxfId="2980" priority="180" stopIfTrue="1" operator="equal">
      <formula>"M"</formula>
    </cfRule>
    <cfRule type="cellIs" dxfId="2979" priority="181" stopIfTrue="1" operator="equal">
      <formula>"L"</formula>
    </cfRule>
    <cfRule type="cellIs" dxfId="2978" priority="182" stopIfTrue="1" operator="equal">
      <formula>"K"</formula>
    </cfRule>
    <cfRule type="cellIs" dxfId="2977" priority="183" stopIfTrue="1" operator="equal">
      <formula>"J"</formula>
    </cfRule>
    <cfRule type="cellIs" dxfId="2976" priority="184" operator="equal">
      <formula>"I"</formula>
    </cfRule>
    <cfRule type="cellIs" dxfId="2975" priority="185" operator="equal">
      <formula>"H"</formula>
    </cfRule>
    <cfRule type="cellIs" dxfId="2974" priority="186" operator="equal">
      <formula>"G"</formula>
    </cfRule>
    <cfRule type="cellIs" dxfId="2973" priority="187" operator="equal">
      <formula>"F"</formula>
    </cfRule>
  </conditionalFormatting>
  <conditionalFormatting sqref="AE5:AF5">
    <cfRule type="expression" dxfId="2972" priority="179">
      <formula>IF(AND($A5&lt;&gt;0,WEEKDAY($B$1-1+AE$4,1)=6),1,0)</formula>
    </cfRule>
  </conditionalFormatting>
  <conditionalFormatting sqref="AE5:AF5">
    <cfRule type="expression" dxfId="2971" priority="178">
      <formula>IF($A5&lt;&gt;0,1,0)</formula>
    </cfRule>
  </conditionalFormatting>
  <conditionalFormatting sqref="AE5:AF5">
    <cfRule type="expression" dxfId="2970" priority="177">
      <formula>IF(AND($A5&lt;&gt;0,WEEKDAY($B$1-1+AE$4,1)=6),1,0)</formula>
    </cfRule>
  </conditionalFormatting>
  <conditionalFormatting sqref="AE5:AF5">
    <cfRule type="expression" dxfId="2969" priority="176">
      <formula>IF($A5&lt;&gt;0,1,0)</formula>
    </cfRule>
  </conditionalFormatting>
  <conditionalFormatting sqref="AE5:AF5">
    <cfRule type="expression" dxfId="2968" priority="175">
      <formula>IF(AND($A5&lt;&gt;0,WEEKDAY($B$1-1+AE$4,1)=6),1,0)</formula>
    </cfRule>
  </conditionalFormatting>
  <conditionalFormatting sqref="AE5:AF5">
    <cfRule type="expression" dxfId="2967" priority="174">
      <formula>IF($A5&lt;&gt;0,1,0)</formula>
    </cfRule>
  </conditionalFormatting>
  <conditionalFormatting sqref="AE5:AF5">
    <cfRule type="cellIs" dxfId="2966" priority="169" operator="equal">
      <formula>"E"</formula>
    </cfRule>
    <cfRule type="cellIs" dxfId="2965" priority="170" operator="equal">
      <formula>"D"</formula>
    </cfRule>
    <cfRule type="cellIs" dxfId="2964" priority="171" operator="equal">
      <formula>"C"</formula>
    </cfRule>
    <cfRule type="cellIs" dxfId="2963" priority="172" operator="equal">
      <formula>"B"</formula>
    </cfRule>
    <cfRule type="cellIs" dxfId="2962" priority="173" operator="equal">
      <formula>"A"</formula>
    </cfRule>
  </conditionalFormatting>
  <conditionalFormatting sqref="AE5:AF5">
    <cfRule type="cellIs" dxfId="2961" priority="161" stopIfTrue="1" operator="equal">
      <formula>"M"</formula>
    </cfRule>
    <cfRule type="cellIs" dxfId="2960" priority="162" stopIfTrue="1" operator="equal">
      <formula>"L"</formula>
    </cfRule>
    <cfRule type="cellIs" dxfId="2959" priority="163" stopIfTrue="1" operator="equal">
      <formula>"K"</formula>
    </cfRule>
    <cfRule type="cellIs" dxfId="2958" priority="164" stopIfTrue="1" operator="equal">
      <formula>"J"</formula>
    </cfRule>
    <cfRule type="cellIs" dxfId="2957" priority="165" operator="equal">
      <formula>"I"</formula>
    </cfRule>
    <cfRule type="cellIs" dxfId="2956" priority="166" operator="equal">
      <formula>"H"</formula>
    </cfRule>
    <cfRule type="cellIs" dxfId="2955" priority="167" operator="equal">
      <formula>"G"</formula>
    </cfRule>
    <cfRule type="cellIs" dxfId="2954" priority="168" operator="equal">
      <formula>"F"</formula>
    </cfRule>
  </conditionalFormatting>
  <conditionalFormatting sqref="C6">
    <cfRule type="expression" dxfId="2953" priority="160">
      <formula>IF(AND($A6&lt;&gt;0,WEEKDAY($B$1-1+C$4,1)=6),1,0)</formula>
    </cfRule>
  </conditionalFormatting>
  <conditionalFormatting sqref="C6">
    <cfRule type="expression" dxfId="2952" priority="159">
      <formula>IF($A6&lt;&gt;0,1,0)</formula>
    </cfRule>
  </conditionalFormatting>
  <conditionalFormatting sqref="C6">
    <cfRule type="expression" dxfId="2951" priority="158">
      <formula>IF($A6&lt;&gt;0,1,0)</formula>
    </cfRule>
  </conditionalFormatting>
  <conditionalFormatting sqref="C6">
    <cfRule type="expression" dxfId="2950" priority="157">
      <formula>IF(AND($A6&lt;&gt;0,WEEKDAY($B$1-1+C$4,1)=6),1,0)</formula>
    </cfRule>
  </conditionalFormatting>
  <conditionalFormatting sqref="C6">
    <cfRule type="expression" dxfId="2949" priority="156">
      <formula>IF($A6&lt;&gt;0,1,0)</formula>
    </cfRule>
  </conditionalFormatting>
  <conditionalFormatting sqref="C6">
    <cfRule type="expression" dxfId="2948" priority="155">
      <formula>IF(AND($A6&lt;&gt;0,WEEKDAY($B$1-1+C$4,1)=6),1,0)</formula>
    </cfRule>
  </conditionalFormatting>
  <conditionalFormatting sqref="C6">
    <cfRule type="expression" dxfId="2947" priority="154">
      <formula>IF($A6&lt;&gt;0,1,0)</formula>
    </cfRule>
  </conditionalFormatting>
  <conditionalFormatting sqref="C6">
    <cfRule type="cellIs" dxfId="2946" priority="149" operator="equal">
      <formula>"E"</formula>
    </cfRule>
    <cfRule type="cellIs" dxfId="2945" priority="150" operator="equal">
      <formula>"D"</formula>
    </cfRule>
    <cfRule type="cellIs" dxfId="2944" priority="151" operator="equal">
      <formula>"C"</formula>
    </cfRule>
    <cfRule type="cellIs" dxfId="2943" priority="152" operator="equal">
      <formula>"B"</formula>
    </cfRule>
    <cfRule type="cellIs" dxfId="2942" priority="153" operator="equal">
      <formula>"A"</formula>
    </cfRule>
  </conditionalFormatting>
  <conditionalFormatting sqref="C6">
    <cfRule type="cellIs" dxfId="2941" priority="141" stopIfTrue="1" operator="equal">
      <formula>"M"</formula>
    </cfRule>
    <cfRule type="cellIs" dxfId="2940" priority="142" stopIfTrue="1" operator="equal">
      <formula>"L"</formula>
    </cfRule>
    <cfRule type="cellIs" dxfId="2939" priority="143" stopIfTrue="1" operator="equal">
      <formula>"K"</formula>
    </cfRule>
    <cfRule type="cellIs" dxfId="2938" priority="144" stopIfTrue="1" operator="equal">
      <formula>"J"</formula>
    </cfRule>
    <cfRule type="cellIs" dxfId="2937" priority="145" operator="equal">
      <formula>"I"</formula>
    </cfRule>
    <cfRule type="cellIs" dxfId="2936" priority="146" operator="equal">
      <formula>"H"</formula>
    </cfRule>
    <cfRule type="cellIs" dxfId="2935" priority="147" operator="equal">
      <formula>"G"</formula>
    </cfRule>
    <cfRule type="cellIs" dxfId="2934" priority="148" operator="equal">
      <formula>"F"</formula>
    </cfRule>
  </conditionalFormatting>
  <conditionalFormatting sqref="C6">
    <cfRule type="expression" dxfId="2933" priority="140">
      <formula>IF(AND($A6&lt;&gt;0,WEEKDAY($B$1-1+C$4,1)=6),1,0)</formula>
    </cfRule>
  </conditionalFormatting>
  <conditionalFormatting sqref="C6">
    <cfRule type="expression" dxfId="2932" priority="139">
      <formula>IF($A6&lt;&gt;0,1,0)</formula>
    </cfRule>
  </conditionalFormatting>
  <conditionalFormatting sqref="C6">
    <cfRule type="expression" dxfId="2931" priority="138">
      <formula>IF(AND($A6&lt;&gt;0,WEEKDAY($B$1-1+C$4,1)=6),1,0)</formula>
    </cfRule>
  </conditionalFormatting>
  <conditionalFormatting sqref="C6">
    <cfRule type="expression" dxfId="2930" priority="137">
      <formula>IF($A6&lt;&gt;0,1,0)</formula>
    </cfRule>
  </conditionalFormatting>
  <conditionalFormatting sqref="C6">
    <cfRule type="expression" dxfId="2929" priority="136">
      <formula>IF(AND($A6&lt;&gt;0,WEEKDAY($B$1-1+C$4,1)=6),1,0)</formula>
    </cfRule>
  </conditionalFormatting>
  <conditionalFormatting sqref="C6">
    <cfRule type="expression" dxfId="2928" priority="135">
      <formula>IF($A6&lt;&gt;0,1,0)</formula>
    </cfRule>
  </conditionalFormatting>
  <conditionalFormatting sqref="C6">
    <cfRule type="expression" dxfId="2927" priority="134">
      <formula>IF(AND($A6&lt;&gt;0,WEEKDAY($B$1-1+C$4,1)=6),1,0)</formula>
    </cfRule>
  </conditionalFormatting>
  <conditionalFormatting sqref="C6">
    <cfRule type="expression" dxfId="2926" priority="133">
      <formula>IF($A6&lt;&gt;0,1,0)</formula>
    </cfRule>
  </conditionalFormatting>
  <conditionalFormatting sqref="C6">
    <cfRule type="cellIs" dxfId="2925" priority="128" operator="equal">
      <formula>"E"</formula>
    </cfRule>
    <cfRule type="cellIs" dxfId="2924" priority="129" operator="equal">
      <formula>"D"</formula>
    </cfRule>
    <cfRule type="cellIs" dxfId="2923" priority="130" operator="equal">
      <formula>"C"</formula>
    </cfRule>
    <cfRule type="cellIs" dxfId="2922" priority="131" operator="equal">
      <formula>"B"</formula>
    </cfRule>
    <cfRule type="cellIs" dxfId="2921" priority="132" operator="equal">
      <formula>"A"</formula>
    </cfRule>
  </conditionalFormatting>
  <conditionalFormatting sqref="C6">
    <cfRule type="cellIs" dxfId="2920" priority="120" stopIfTrue="1" operator="equal">
      <formula>"M"</formula>
    </cfRule>
    <cfRule type="cellIs" dxfId="2919" priority="121" stopIfTrue="1" operator="equal">
      <formula>"L"</formula>
    </cfRule>
    <cfRule type="cellIs" dxfId="2918" priority="122" stopIfTrue="1" operator="equal">
      <formula>"K"</formula>
    </cfRule>
    <cfRule type="cellIs" dxfId="2917" priority="123" stopIfTrue="1" operator="equal">
      <formula>"J"</formula>
    </cfRule>
    <cfRule type="cellIs" dxfId="2916" priority="124" operator="equal">
      <formula>"I"</formula>
    </cfRule>
    <cfRule type="cellIs" dxfId="2915" priority="125" operator="equal">
      <formula>"H"</formula>
    </cfRule>
    <cfRule type="cellIs" dxfId="2914" priority="126" operator="equal">
      <formula>"G"</formula>
    </cfRule>
    <cfRule type="cellIs" dxfId="2913" priority="127" operator="equal">
      <formula>"F"</formula>
    </cfRule>
  </conditionalFormatting>
  <conditionalFormatting sqref="C6">
    <cfRule type="expression" dxfId="2912" priority="119">
      <formula>IF(AND($A6&lt;&gt;0,WEEKDAY($B$1-1+C$4,1)=6),1,0)</formula>
    </cfRule>
  </conditionalFormatting>
  <conditionalFormatting sqref="C6">
    <cfRule type="expression" dxfId="2911" priority="118">
      <formula>IF($A6&lt;&gt;0,1,0)</formula>
    </cfRule>
  </conditionalFormatting>
  <conditionalFormatting sqref="C6">
    <cfRule type="expression" dxfId="2910" priority="117">
      <formula>IF(AND($A6&lt;&gt;0,WEEKDAY($B$1-1+C$4,1)=6),1,0)</formula>
    </cfRule>
  </conditionalFormatting>
  <conditionalFormatting sqref="C6">
    <cfRule type="expression" dxfId="2909" priority="116">
      <formula>IF($A6&lt;&gt;0,1,0)</formula>
    </cfRule>
  </conditionalFormatting>
  <conditionalFormatting sqref="C6">
    <cfRule type="expression" dxfId="2908" priority="115">
      <formula>IF(AND($A6&lt;&gt;0,WEEKDAY($B$1-1+C$4,1)=6),1,0)</formula>
    </cfRule>
  </conditionalFormatting>
  <conditionalFormatting sqref="C6">
    <cfRule type="expression" dxfId="2907" priority="114">
      <formula>IF($A6&lt;&gt;0,1,0)</formula>
    </cfRule>
  </conditionalFormatting>
  <conditionalFormatting sqref="C6">
    <cfRule type="cellIs" dxfId="2906" priority="109" operator="equal">
      <formula>"E"</formula>
    </cfRule>
    <cfRule type="cellIs" dxfId="2905" priority="110" operator="equal">
      <formula>"D"</formula>
    </cfRule>
    <cfRule type="cellIs" dxfId="2904" priority="111" operator="equal">
      <formula>"C"</formula>
    </cfRule>
    <cfRule type="cellIs" dxfId="2903" priority="112" operator="equal">
      <formula>"B"</formula>
    </cfRule>
    <cfRule type="cellIs" dxfId="2902" priority="113" operator="equal">
      <formula>"A"</formula>
    </cfRule>
  </conditionalFormatting>
  <conditionalFormatting sqref="C6">
    <cfRule type="cellIs" dxfId="2901" priority="101" stopIfTrue="1" operator="equal">
      <formula>"M"</formula>
    </cfRule>
    <cfRule type="cellIs" dxfId="2900" priority="102" stopIfTrue="1" operator="equal">
      <formula>"L"</formula>
    </cfRule>
    <cfRule type="cellIs" dxfId="2899" priority="103" stopIfTrue="1" operator="equal">
      <formula>"K"</formula>
    </cfRule>
    <cfRule type="cellIs" dxfId="2898" priority="104" stopIfTrue="1" operator="equal">
      <formula>"J"</formula>
    </cfRule>
    <cfRule type="cellIs" dxfId="2897" priority="105" operator="equal">
      <formula>"I"</formula>
    </cfRule>
    <cfRule type="cellIs" dxfId="2896" priority="106" operator="equal">
      <formula>"H"</formula>
    </cfRule>
    <cfRule type="cellIs" dxfId="2895" priority="107" operator="equal">
      <formula>"G"</formula>
    </cfRule>
    <cfRule type="cellIs" dxfId="2894" priority="108" operator="equal">
      <formula>"F"</formula>
    </cfRule>
  </conditionalFormatting>
  <conditionalFormatting sqref="C6:AF6">
    <cfRule type="expression" dxfId="2893" priority="100">
      <formula>IF(AND($A6&lt;&gt;0,WEEKDAY($B$1-1+C$4,1)=6),1,0)</formula>
    </cfRule>
  </conditionalFormatting>
  <conditionalFormatting sqref="C6:AF6">
    <cfRule type="expression" dxfId="2892" priority="99">
      <formula>IF($A6&lt;&gt;0,1,0)</formula>
    </cfRule>
  </conditionalFormatting>
  <conditionalFormatting sqref="C6:AF6">
    <cfRule type="expression" dxfId="2891" priority="98">
      <formula>IF($A6&lt;&gt;0,1,0)</formula>
    </cfRule>
  </conditionalFormatting>
  <conditionalFormatting sqref="C6:AF6">
    <cfRule type="expression" dxfId="2890" priority="97">
      <formula>IF(AND($A6&lt;&gt;0,WEEKDAY($B$1-1+C$4,1)=6),1,0)</formula>
    </cfRule>
  </conditionalFormatting>
  <conditionalFormatting sqref="C6:AF6">
    <cfRule type="expression" dxfId="2889" priority="96">
      <formula>IF($A6&lt;&gt;0,1,0)</formula>
    </cfRule>
  </conditionalFormatting>
  <conditionalFormatting sqref="C6:AF6">
    <cfRule type="expression" dxfId="2888" priority="95">
      <formula>IF(AND($A6&lt;&gt;0,WEEKDAY($B$1-1+C$4,1)=6),1,0)</formula>
    </cfRule>
  </conditionalFormatting>
  <conditionalFormatting sqref="C6:AF6">
    <cfRule type="expression" dxfId="2887" priority="94">
      <formula>IF($A6&lt;&gt;0,1,0)</formula>
    </cfRule>
  </conditionalFormatting>
  <conditionalFormatting sqref="C6:AF6">
    <cfRule type="cellIs" dxfId="2886" priority="89" operator="equal">
      <formula>"E"</formula>
    </cfRule>
    <cfRule type="cellIs" dxfId="2885" priority="90" operator="equal">
      <formula>"D"</formula>
    </cfRule>
    <cfRule type="cellIs" dxfId="2884" priority="91" operator="equal">
      <formula>"C"</formula>
    </cfRule>
    <cfRule type="cellIs" dxfId="2883" priority="92" operator="equal">
      <formula>"B"</formula>
    </cfRule>
    <cfRule type="cellIs" dxfId="2882" priority="93" operator="equal">
      <formula>"A"</formula>
    </cfRule>
  </conditionalFormatting>
  <conditionalFormatting sqref="C6:AF6">
    <cfRule type="cellIs" dxfId="2881" priority="81" stopIfTrue="1" operator="equal">
      <formula>"M"</formula>
    </cfRule>
    <cfRule type="cellIs" dxfId="2880" priority="82" stopIfTrue="1" operator="equal">
      <formula>"L"</formula>
    </cfRule>
    <cfRule type="cellIs" dxfId="2879" priority="83" stopIfTrue="1" operator="equal">
      <formula>"K"</formula>
    </cfRule>
    <cfRule type="cellIs" dxfId="2878" priority="84" stopIfTrue="1" operator="equal">
      <formula>"J"</formula>
    </cfRule>
    <cfRule type="cellIs" dxfId="2877" priority="85" operator="equal">
      <formula>"I"</formula>
    </cfRule>
    <cfRule type="cellIs" dxfId="2876" priority="86" operator="equal">
      <formula>"H"</formula>
    </cfRule>
    <cfRule type="cellIs" dxfId="2875" priority="87" operator="equal">
      <formula>"G"</formula>
    </cfRule>
    <cfRule type="cellIs" dxfId="2874" priority="88" operator="equal">
      <formula>"F"</formula>
    </cfRule>
  </conditionalFormatting>
  <conditionalFormatting sqref="C6:AD6">
    <cfRule type="expression" dxfId="2873" priority="80">
      <formula>IF(AND($A6&lt;&gt;0,WEEKDAY($B$1-1+C$4,1)=6),1,0)</formula>
    </cfRule>
  </conditionalFormatting>
  <conditionalFormatting sqref="C6:AD6">
    <cfRule type="expression" dxfId="2872" priority="79">
      <formula>IF($A6&lt;&gt;0,1,0)</formula>
    </cfRule>
  </conditionalFormatting>
  <conditionalFormatting sqref="C6:AD6">
    <cfRule type="expression" dxfId="2871" priority="78">
      <formula>IF(AND($A6&lt;&gt;0,WEEKDAY($B$1-1+C$4,1)=6),1,0)</formula>
    </cfRule>
  </conditionalFormatting>
  <conditionalFormatting sqref="C6:AD6">
    <cfRule type="expression" dxfId="2870" priority="77">
      <formula>IF($A6&lt;&gt;0,1,0)</formula>
    </cfRule>
  </conditionalFormatting>
  <conditionalFormatting sqref="C6:AD6">
    <cfRule type="expression" dxfId="2869" priority="76">
      <formula>IF(AND($A6&lt;&gt;0,WEEKDAY($B$1-1+C$4,1)=6),1,0)</formula>
    </cfRule>
  </conditionalFormatting>
  <conditionalFormatting sqref="C6:AD6">
    <cfRule type="expression" dxfId="2868" priority="75">
      <formula>IF($A6&lt;&gt;0,1,0)</formula>
    </cfRule>
  </conditionalFormatting>
  <conditionalFormatting sqref="C6:AD6">
    <cfRule type="expression" dxfId="2867" priority="74">
      <formula>IF(AND($A6&lt;&gt;0,WEEKDAY($B$1-1+C$4,1)=6),1,0)</formula>
    </cfRule>
  </conditionalFormatting>
  <conditionalFormatting sqref="C6:AD6">
    <cfRule type="expression" dxfId="2866" priority="73">
      <formula>IF($A6&lt;&gt;0,1,0)</formula>
    </cfRule>
  </conditionalFormatting>
  <conditionalFormatting sqref="C6:AD6">
    <cfRule type="cellIs" dxfId="2865" priority="68" operator="equal">
      <formula>"E"</formula>
    </cfRule>
    <cfRule type="cellIs" dxfId="2864" priority="69" operator="equal">
      <formula>"D"</formula>
    </cfRule>
    <cfRule type="cellIs" dxfId="2863" priority="70" operator="equal">
      <formula>"C"</formula>
    </cfRule>
    <cfRule type="cellIs" dxfId="2862" priority="71" operator="equal">
      <formula>"B"</formula>
    </cfRule>
    <cfRule type="cellIs" dxfId="2861" priority="72" operator="equal">
      <formula>"A"</formula>
    </cfRule>
  </conditionalFormatting>
  <conditionalFormatting sqref="C6:AD6">
    <cfRule type="cellIs" dxfId="2860" priority="60" stopIfTrue="1" operator="equal">
      <formula>"M"</formula>
    </cfRule>
    <cfRule type="cellIs" dxfId="2859" priority="61" stopIfTrue="1" operator="equal">
      <formula>"L"</formula>
    </cfRule>
    <cfRule type="cellIs" dxfId="2858" priority="62" stopIfTrue="1" operator="equal">
      <formula>"K"</formula>
    </cfRule>
    <cfRule type="cellIs" dxfId="2857" priority="63" stopIfTrue="1" operator="equal">
      <formula>"J"</formula>
    </cfRule>
    <cfRule type="cellIs" dxfId="2856" priority="64" operator="equal">
      <formula>"I"</formula>
    </cfRule>
    <cfRule type="cellIs" dxfId="2855" priority="65" operator="equal">
      <formula>"H"</formula>
    </cfRule>
    <cfRule type="cellIs" dxfId="2854" priority="66" operator="equal">
      <formula>"G"</formula>
    </cfRule>
    <cfRule type="cellIs" dxfId="2853" priority="67" operator="equal">
      <formula>"F"</formula>
    </cfRule>
  </conditionalFormatting>
  <conditionalFormatting sqref="C6:AD6">
    <cfRule type="expression" dxfId="2852" priority="59">
      <formula>IF(AND($A6&lt;&gt;0,WEEKDAY($B$1-1+C$4,1)=6),1,0)</formula>
    </cfRule>
  </conditionalFormatting>
  <conditionalFormatting sqref="C6:AD6">
    <cfRule type="expression" dxfId="2851" priority="58">
      <formula>IF($A6&lt;&gt;0,1,0)</formula>
    </cfRule>
  </conditionalFormatting>
  <conditionalFormatting sqref="C6:AD6">
    <cfRule type="expression" dxfId="2850" priority="57">
      <formula>IF(AND($A6&lt;&gt;0,WEEKDAY($B$1-1+C$4,1)=6),1,0)</formula>
    </cfRule>
  </conditionalFormatting>
  <conditionalFormatting sqref="C6:AD6">
    <cfRule type="expression" dxfId="2849" priority="56">
      <formula>IF($A6&lt;&gt;0,1,0)</formula>
    </cfRule>
  </conditionalFormatting>
  <conditionalFormatting sqref="C6:AD6">
    <cfRule type="expression" dxfId="2848" priority="55">
      <formula>IF(AND($A6&lt;&gt;0,WEEKDAY($B$1-1+C$4,1)=6),1,0)</formula>
    </cfRule>
  </conditionalFormatting>
  <conditionalFormatting sqref="C6:AD6">
    <cfRule type="expression" dxfId="2847" priority="54">
      <formula>IF($A6&lt;&gt;0,1,0)</formula>
    </cfRule>
  </conditionalFormatting>
  <conditionalFormatting sqref="C6:AD6">
    <cfRule type="cellIs" dxfId="2846" priority="49" operator="equal">
      <formula>"E"</formula>
    </cfRule>
    <cfRule type="cellIs" dxfId="2845" priority="50" operator="equal">
      <formula>"D"</formula>
    </cfRule>
    <cfRule type="cellIs" dxfId="2844" priority="51" operator="equal">
      <formula>"C"</formula>
    </cfRule>
    <cfRule type="cellIs" dxfId="2843" priority="52" operator="equal">
      <formula>"B"</formula>
    </cfRule>
    <cfRule type="cellIs" dxfId="2842" priority="53" operator="equal">
      <formula>"A"</formula>
    </cfRule>
  </conditionalFormatting>
  <conditionalFormatting sqref="C6:AD6">
    <cfRule type="cellIs" dxfId="2841" priority="41" stopIfTrue="1" operator="equal">
      <formula>"M"</formula>
    </cfRule>
    <cfRule type="cellIs" dxfId="2840" priority="42" stopIfTrue="1" operator="equal">
      <formula>"L"</formula>
    </cfRule>
    <cfRule type="cellIs" dxfId="2839" priority="43" stopIfTrue="1" operator="equal">
      <formula>"K"</formula>
    </cfRule>
    <cfRule type="cellIs" dxfId="2838" priority="44" stopIfTrue="1" operator="equal">
      <formula>"J"</formula>
    </cfRule>
    <cfRule type="cellIs" dxfId="2837" priority="45" operator="equal">
      <formula>"I"</formula>
    </cfRule>
    <cfRule type="cellIs" dxfId="2836" priority="46" operator="equal">
      <formula>"H"</formula>
    </cfRule>
    <cfRule type="cellIs" dxfId="2835" priority="47" operator="equal">
      <formula>"G"</formula>
    </cfRule>
    <cfRule type="cellIs" dxfId="2834" priority="48" operator="equal">
      <formula>"F"</formula>
    </cfRule>
  </conditionalFormatting>
  <conditionalFormatting sqref="AE6:AF6">
    <cfRule type="expression" dxfId="2833" priority="40">
      <formula>IF(AND($A6&lt;&gt;0,WEEKDAY($B$1-1+AE$4,1)=6),1,0)</formula>
    </cfRule>
  </conditionalFormatting>
  <conditionalFormatting sqref="AE6:AF6">
    <cfRule type="expression" dxfId="2832" priority="39">
      <formula>IF($A6&lt;&gt;0,1,0)</formula>
    </cfRule>
  </conditionalFormatting>
  <conditionalFormatting sqref="AE6:AF6">
    <cfRule type="expression" dxfId="2831" priority="38">
      <formula>IF(AND($A6&lt;&gt;0,WEEKDAY($B$1-1+AE$4,1)=6),1,0)</formula>
    </cfRule>
  </conditionalFormatting>
  <conditionalFormatting sqref="AE6:AF6">
    <cfRule type="expression" dxfId="2830" priority="37">
      <formula>IF($A6&lt;&gt;0,1,0)</formula>
    </cfRule>
  </conditionalFormatting>
  <conditionalFormatting sqref="AE6:AF6">
    <cfRule type="expression" dxfId="2829" priority="36">
      <formula>IF(AND($A6&lt;&gt;0,WEEKDAY($B$1-1+AE$4,1)=6),1,0)</formula>
    </cfRule>
  </conditionalFormatting>
  <conditionalFormatting sqref="AE6:AF6">
    <cfRule type="expression" dxfId="2828" priority="35">
      <formula>IF($A6&lt;&gt;0,1,0)</formula>
    </cfRule>
  </conditionalFormatting>
  <conditionalFormatting sqref="AE6:AF6">
    <cfRule type="expression" dxfId="2827" priority="34">
      <formula>IF(AND($A6&lt;&gt;0,WEEKDAY($B$1-1+AE$4,1)=6),1,0)</formula>
    </cfRule>
  </conditionalFormatting>
  <conditionalFormatting sqref="AE6:AF6">
    <cfRule type="expression" dxfId="2826" priority="33">
      <formula>IF($A6&lt;&gt;0,1,0)</formula>
    </cfRule>
  </conditionalFormatting>
  <conditionalFormatting sqref="AE6:AF6">
    <cfRule type="cellIs" dxfId="2825" priority="28" operator="equal">
      <formula>"E"</formula>
    </cfRule>
    <cfRule type="cellIs" dxfId="2824" priority="29" operator="equal">
      <formula>"D"</formula>
    </cfRule>
    <cfRule type="cellIs" dxfId="2823" priority="30" operator="equal">
      <formula>"C"</formula>
    </cfRule>
    <cfRule type="cellIs" dxfId="2822" priority="31" operator="equal">
      <formula>"B"</formula>
    </cfRule>
    <cfRule type="cellIs" dxfId="2821" priority="32" operator="equal">
      <formula>"A"</formula>
    </cfRule>
  </conditionalFormatting>
  <conditionalFormatting sqref="AE6:AF6">
    <cfRule type="cellIs" dxfId="2820" priority="20" stopIfTrue="1" operator="equal">
      <formula>"M"</formula>
    </cfRule>
    <cfRule type="cellIs" dxfId="2819" priority="21" stopIfTrue="1" operator="equal">
      <formula>"L"</formula>
    </cfRule>
    <cfRule type="cellIs" dxfId="2818" priority="22" stopIfTrue="1" operator="equal">
      <formula>"K"</formula>
    </cfRule>
    <cfRule type="cellIs" dxfId="2817" priority="23" stopIfTrue="1" operator="equal">
      <formula>"J"</formula>
    </cfRule>
    <cfRule type="cellIs" dxfId="2816" priority="24" operator="equal">
      <formula>"I"</formula>
    </cfRule>
    <cfRule type="cellIs" dxfId="2815" priority="25" operator="equal">
      <formula>"H"</formula>
    </cfRule>
    <cfRule type="cellIs" dxfId="2814" priority="26" operator="equal">
      <formula>"G"</formula>
    </cfRule>
    <cfRule type="cellIs" dxfId="2813" priority="27" operator="equal">
      <formula>"F"</formula>
    </cfRule>
  </conditionalFormatting>
  <conditionalFormatting sqref="AE6:AF6">
    <cfRule type="expression" dxfId="2812" priority="19">
      <formula>IF(AND($A6&lt;&gt;0,WEEKDAY($B$1-1+AE$4,1)=6),1,0)</formula>
    </cfRule>
  </conditionalFormatting>
  <conditionalFormatting sqref="AE6:AF6">
    <cfRule type="expression" dxfId="2811" priority="18">
      <formula>IF($A6&lt;&gt;0,1,0)</formula>
    </cfRule>
  </conditionalFormatting>
  <conditionalFormatting sqref="AE6:AF6">
    <cfRule type="expression" dxfId="2810" priority="17">
      <formula>IF(AND($A6&lt;&gt;0,WEEKDAY($B$1-1+AE$4,1)=6),1,0)</formula>
    </cfRule>
  </conditionalFormatting>
  <conditionalFormatting sqref="AE6:AF6">
    <cfRule type="expression" dxfId="2809" priority="16">
      <formula>IF($A6&lt;&gt;0,1,0)</formula>
    </cfRule>
  </conditionalFormatting>
  <conditionalFormatting sqref="AE6:AF6">
    <cfRule type="expression" dxfId="2808" priority="15">
      <formula>IF(AND($A6&lt;&gt;0,WEEKDAY($B$1-1+AE$4,1)=6),1,0)</formula>
    </cfRule>
  </conditionalFormatting>
  <conditionalFormatting sqref="AE6:AF6">
    <cfRule type="expression" dxfId="2807" priority="14">
      <formula>IF($A6&lt;&gt;0,1,0)</formula>
    </cfRule>
  </conditionalFormatting>
  <conditionalFormatting sqref="AE6:AF6">
    <cfRule type="cellIs" dxfId="2806" priority="9" operator="equal">
      <formula>"E"</formula>
    </cfRule>
    <cfRule type="cellIs" dxfId="2805" priority="10" operator="equal">
      <formula>"D"</formula>
    </cfRule>
    <cfRule type="cellIs" dxfId="2804" priority="11" operator="equal">
      <formula>"C"</formula>
    </cfRule>
    <cfRule type="cellIs" dxfId="2803" priority="12" operator="equal">
      <formula>"B"</formula>
    </cfRule>
    <cfRule type="cellIs" dxfId="2802" priority="13" operator="equal">
      <formula>"A"</formula>
    </cfRule>
  </conditionalFormatting>
  <conditionalFormatting sqref="AE6:AF6">
    <cfRule type="cellIs" dxfId="2801" priority="1" stopIfTrue="1" operator="equal">
      <formula>"M"</formula>
    </cfRule>
    <cfRule type="cellIs" dxfId="2800" priority="2" stopIfTrue="1" operator="equal">
      <formula>"L"</formula>
    </cfRule>
    <cfRule type="cellIs" dxfId="2799" priority="3" stopIfTrue="1" operator="equal">
      <formula>"K"</formula>
    </cfRule>
    <cfRule type="cellIs" dxfId="2798" priority="4" stopIfTrue="1" operator="equal">
      <formula>"J"</formula>
    </cfRule>
    <cfRule type="cellIs" dxfId="2797" priority="5" operator="equal">
      <formula>"I"</formula>
    </cfRule>
    <cfRule type="cellIs" dxfId="2796" priority="6" operator="equal">
      <formula>"H"</formula>
    </cfRule>
    <cfRule type="cellIs" dxfId="2795" priority="7" operator="equal">
      <formula>"G"</formula>
    </cfRule>
    <cfRule type="cellIs" dxfId="2794" priority="8" operator="equal">
      <formula>"F"</formula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7"/>
  <dimension ref="A1:AU604"/>
  <sheetViews>
    <sheetView showGridLines="0" rightToLeft="1" workbookViewId="0">
      <pane ySplit="4" topLeftCell="A5" activePane="bottomLeft" state="frozen"/>
      <selection pane="bottomLeft" activeCell="C5" sqref="C5:AG6"/>
    </sheetView>
  </sheetViews>
  <sheetFormatPr defaultColWidth="0" defaultRowHeight="15"/>
  <cols>
    <col min="1" max="1" width="20.875" style="8" customWidth="1"/>
    <col min="2" max="2" width="14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21</v>
      </c>
      <c r="B1" s="9"/>
      <c r="AM1" s="17"/>
      <c r="AN1" s="16"/>
      <c r="AO1" s="16" t="s">
        <v>57</v>
      </c>
      <c r="AP1" s="16"/>
      <c r="AQ1" s="16"/>
      <c r="AR1" s="17"/>
      <c r="AS1" s="17"/>
      <c r="AT1" s="17"/>
    </row>
    <row r="2" spans="1:46" s="8" customFormat="1" ht="27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77" t="s">
        <v>6</v>
      </c>
      <c r="Q2" s="77"/>
      <c r="R2" s="77"/>
      <c r="S2" s="77"/>
      <c r="T2" s="77"/>
      <c r="U2" s="77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 t="shared" ref="AH5:AH15" si="0">COUNTIF($C5:$AG5,"a")</f>
        <v>27</v>
      </c>
      <c r="AI5" s="34">
        <f t="shared" ref="AI5:AI15" si="1">COUNTIF($C5:$AG5,"b")</f>
        <v>0</v>
      </c>
      <c r="AJ5" s="34">
        <f t="shared" ref="AJ5:AJ15" si="2">COUNTIF($C5:$AG5,"C")</f>
        <v>0</v>
      </c>
      <c r="AK5" s="34">
        <f t="shared" ref="AK5:AK15" si="3">COUNTIF($C5:$AG5,"d")</f>
        <v>0</v>
      </c>
      <c r="AL5" s="34">
        <f t="shared" ref="AL5:AL15" si="4">COUNTIF($C5:$AG5,"e")</f>
        <v>0</v>
      </c>
      <c r="AM5" s="34">
        <f t="shared" ref="AM5:AM15" si="5">COUNTIF($C5:$AG5,"f")</f>
        <v>4</v>
      </c>
      <c r="AN5" s="34">
        <f t="shared" ref="AN5:AN15" si="6">COUNTIF($C5:$AG5,"g")</f>
        <v>0</v>
      </c>
      <c r="AO5" s="34">
        <f t="shared" ref="AO5:AO15" si="7">COUNTIF($C5:$AG5,"h")</f>
        <v>0</v>
      </c>
      <c r="AP5" s="34">
        <f t="shared" ref="AP5:AP15" si="8">COUNTIF($C5:$AG5,"i")</f>
        <v>0</v>
      </c>
      <c r="AQ5" s="34">
        <f t="shared" ref="AQ5:AQ15" si="9">COUNTIF($C5:$AG5,"j")</f>
        <v>0</v>
      </c>
      <c r="AR5" s="34">
        <f t="shared" ref="AR5:AR15" si="10">COUNTIF($C5:$AG5,"k")</f>
        <v>0</v>
      </c>
      <c r="AS5" s="34">
        <f t="shared" ref="AS5:AS15" si="11">COUNTIF($C5:$AG5,"l")</f>
        <v>0</v>
      </c>
      <c r="AT5" s="34">
        <f t="shared" ref="AT5:AT15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si="0"/>
        <v>27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1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COUNTIF($P16:$AG16,"a")</f>
        <v>0</v>
      </c>
      <c r="AI16" s="34">
        <f>COUNTIF($P16:$AG16,"b")</f>
        <v>0</v>
      </c>
      <c r="AJ16" s="34">
        <f>COUNTIF($P16:$AG16,"C")</f>
        <v>0</v>
      </c>
      <c r="AK16" s="34">
        <f>COUNTIF($P16:$AG16,"d")</f>
        <v>0</v>
      </c>
      <c r="AL16" s="34">
        <f>COUNTIF($P16:$AG16,"e")</f>
        <v>0</v>
      </c>
      <c r="AM16" s="34">
        <f>COUNTIF($P16:$AG16,"f")</f>
        <v>0</v>
      </c>
      <c r="AN16" s="34">
        <f>COUNTIF($P16:$AG16,"g")</f>
        <v>0</v>
      </c>
      <c r="AO16" s="34">
        <f>COUNTIF($P16:$AG16,"h")</f>
        <v>0</v>
      </c>
      <c r="AP16" s="34">
        <f>COUNTIF($P16:$AG16,"i")</f>
        <v>0</v>
      </c>
      <c r="AQ16" s="34">
        <f>COUNTIF($P16:$AG16,"j")</f>
        <v>0</v>
      </c>
      <c r="AR16" s="34">
        <f>COUNTIF($P16:$AG16,"k")</f>
        <v>0</v>
      </c>
      <c r="AS16" s="34">
        <f>COUNTIF($P16:$AG16,"l")</f>
        <v>0</v>
      </c>
      <c r="AT16" s="34">
        <f>COUNTIF($P16:$AG16,"m")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COUNTIF($P17:$AG17,"a")</f>
        <v>0</v>
      </c>
      <c r="AI17" s="34">
        <f>COUNTIF($P17:$AG17,"b")</f>
        <v>0</v>
      </c>
      <c r="AJ17" s="34">
        <f>COUNTIF($P17:$AG17,"C")</f>
        <v>0</v>
      </c>
      <c r="AK17" s="34">
        <f>COUNTIF($P17:$AG17,"d")</f>
        <v>0</v>
      </c>
      <c r="AL17" s="34">
        <f>COUNTIF($P17:$AG17,"e")</f>
        <v>0</v>
      </c>
      <c r="AM17" s="34">
        <f>COUNTIF($P17:$AG17,"f")</f>
        <v>0</v>
      </c>
      <c r="AN17" s="34">
        <f>COUNTIF($P17:$AG17,"g")</f>
        <v>0</v>
      </c>
      <c r="AO17" s="34">
        <f>COUNTIF($P17:$AG17,"h")</f>
        <v>0</v>
      </c>
      <c r="AP17" s="34">
        <f>COUNTIF($P17:$AG17,"i")</f>
        <v>0</v>
      </c>
      <c r="AQ17" s="34">
        <f>COUNTIF($P17:$AG17,"j")</f>
        <v>0</v>
      </c>
      <c r="AR17" s="34">
        <f>COUNTIF($P17:$AG17,"k")</f>
        <v>0</v>
      </c>
      <c r="AS17" s="34">
        <f>COUNTIF($P17:$AG17,"l")</f>
        <v>0</v>
      </c>
      <c r="AT17" s="34">
        <f>COUNTIF($P17:$AG17,"m")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ref="AH18:AH49" si="13">COUNTIF($C18:$AG18,"a")</f>
        <v>0</v>
      </c>
      <c r="AI18" s="34">
        <f t="shared" ref="AI18:AI49" si="14">COUNTIF($C18:$AG18,"b")</f>
        <v>0</v>
      </c>
      <c r="AJ18" s="34">
        <f t="shared" ref="AJ18:AJ49" si="15">COUNTIF($C18:$AG18,"C")</f>
        <v>0</v>
      </c>
      <c r="AK18" s="34">
        <f t="shared" ref="AK18:AK49" si="16">COUNTIF($C18:$AG18,"d")</f>
        <v>0</v>
      </c>
      <c r="AL18" s="34">
        <f t="shared" ref="AL18:AL49" si="17">COUNTIF($C18:$AG18,"e")</f>
        <v>0</v>
      </c>
      <c r="AM18" s="34">
        <f t="shared" ref="AM18:AM49" si="18">COUNTIF($C18:$AG18,"f")</f>
        <v>0</v>
      </c>
      <c r="AN18" s="34">
        <f t="shared" ref="AN18:AN49" si="19">COUNTIF($C18:$AG18,"g")</f>
        <v>0</v>
      </c>
      <c r="AO18" s="34">
        <f t="shared" ref="AO18:AO49" si="20">COUNTIF($C18:$AG18,"h")</f>
        <v>0</v>
      </c>
      <c r="AP18" s="34">
        <f t="shared" ref="AP18:AP49" si="21">COUNTIF($C18:$AG18,"i")</f>
        <v>0</v>
      </c>
      <c r="AQ18" s="34">
        <f t="shared" ref="AQ18:AQ49" si="22">COUNTIF($C18:$AG18,"j")</f>
        <v>0</v>
      </c>
      <c r="AR18" s="34">
        <f t="shared" ref="AR18:AR49" si="23">COUNTIF($C18:$AG18,"k")</f>
        <v>0</v>
      </c>
      <c r="AS18" s="34">
        <f t="shared" ref="AS18:AS49" si="24">COUNTIF($C18:$AG18,"l")</f>
        <v>0</v>
      </c>
      <c r="AT18" s="34">
        <f t="shared" ref="AT18:AT49" si="25"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13"/>
        <v>0</v>
      </c>
      <c r="AI49" s="34">
        <f t="shared" si="14"/>
        <v>0</v>
      </c>
      <c r="AJ49" s="34">
        <f t="shared" si="15"/>
        <v>0</v>
      </c>
      <c r="AK49" s="34">
        <f t="shared" si="16"/>
        <v>0</v>
      </c>
      <c r="AL49" s="34">
        <f t="shared" si="17"/>
        <v>0</v>
      </c>
      <c r="AM49" s="34">
        <f t="shared" si="18"/>
        <v>0</v>
      </c>
      <c r="AN49" s="34">
        <f t="shared" si="19"/>
        <v>0</v>
      </c>
      <c r="AO49" s="34">
        <f t="shared" si="20"/>
        <v>0</v>
      </c>
      <c r="AP49" s="34">
        <f t="shared" si="21"/>
        <v>0</v>
      </c>
      <c r="AQ49" s="34">
        <f t="shared" si="22"/>
        <v>0</v>
      </c>
      <c r="AR49" s="34">
        <f t="shared" si="23"/>
        <v>0</v>
      </c>
      <c r="AS49" s="34">
        <f t="shared" si="24"/>
        <v>0</v>
      </c>
      <c r="AT49" s="34">
        <f t="shared" si="25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ref="AH50:AH69" si="26">COUNTIF($C50:$AG50,"a")</f>
        <v>0</v>
      </c>
      <c r="AI50" s="34">
        <f t="shared" ref="AI50:AI69" si="27">COUNTIF($C50:$AG50,"b")</f>
        <v>0</v>
      </c>
      <c r="AJ50" s="34">
        <f t="shared" ref="AJ50:AJ69" si="28">COUNTIF($C50:$AG50,"C")</f>
        <v>0</v>
      </c>
      <c r="AK50" s="34">
        <f t="shared" ref="AK50:AK69" si="29">COUNTIF($C50:$AG50,"d")</f>
        <v>0</v>
      </c>
      <c r="AL50" s="34">
        <f t="shared" ref="AL50:AL69" si="30">COUNTIF($C50:$AG50,"e")</f>
        <v>0</v>
      </c>
      <c r="AM50" s="34">
        <f t="shared" ref="AM50:AM69" si="31">COUNTIF($C50:$AG50,"f")</f>
        <v>0</v>
      </c>
      <c r="AN50" s="34">
        <f t="shared" ref="AN50:AN69" si="32">COUNTIF($C50:$AG50,"g")</f>
        <v>0</v>
      </c>
      <c r="AO50" s="34">
        <f t="shared" ref="AO50:AO69" si="33">COUNTIF($C50:$AG50,"h")</f>
        <v>0</v>
      </c>
      <c r="AP50" s="34">
        <f t="shared" ref="AP50:AP69" si="34">COUNTIF($C50:$AG50,"i")</f>
        <v>0</v>
      </c>
      <c r="AQ50" s="34">
        <f t="shared" ref="AQ50:AQ69" si="35">COUNTIF($C50:$AG50,"j")</f>
        <v>0</v>
      </c>
      <c r="AR50" s="34">
        <f t="shared" ref="AR50:AR69" si="36">COUNTIF($C50:$AG50,"k")</f>
        <v>0</v>
      </c>
      <c r="AS50" s="34">
        <f t="shared" ref="AS50:AS69" si="37">COUNTIF($C50:$AG50,"l")</f>
        <v>0</v>
      </c>
      <c r="AT50" s="34">
        <f t="shared" ref="AT50:AT69" si="38">COUNTIF($C50:$AG50,"m")</f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P2:U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O15 P5:AG600 C18:O600 C15:P18">
    <cfRule type="expression" dxfId="2793" priority="581">
      <formula>IF(AND($A5&lt;&gt;0,WEEKDAY($B$1-1+C$4,1)=6),1,0)</formula>
    </cfRule>
  </conditionalFormatting>
  <conditionalFormatting sqref="P5:AG600 C5:O15 C18:O600 C15:P18">
    <cfRule type="expression" dxfId="2792" priority="577">
      <formula>IF($A5&lt;&gt;0,1,0)</formula>
    </cfRule>
  </conditionalFormatting>
  <conditionalFormatting sqref="A5:B600">
    <cfRule type="expression" dxfId="2791" priority="576">
      <formula>IF($A5&lt;&gt;0,1,0)</formula>
    </cfRule>
  </conditionalFormatting>
  <conditionalFormatting sqref="AH5:AJ600">
    <cfRule type="expression" dxfId="2790" priority="575">
      <formula>IF($A5&lt;&gt;0,1,0)</formula>
    </cfRule>
  </conditionalFormatting>
  <conditionalFormatting sqref="C5:O15">
    <cfRule type="expression" dxfId="2789" priority="574">
      <formula>IF(AND($A5&lt;&gt;0,WEEKDAY($B$1-1+C$4,1)=6),1,0)</formula>
    </cfRule>
  </conditionalFormatting>
  <conditionalFormatting sqref="P5:AG100 C5:O15 C18:O100 C15:P18">
    <cfRule type="expression" dxfId="2788" priority="570">
      <formula>IF($A5&lt;&gt;0,1,0)</formula>
    </cfRule>
  </conditionalFormatting>
  <conditionalFormatting sqref="AH5:AT100">
    <cfRule type="expression" dxfId="2787" priority="569">
      <formula>IF($A5&lt;&gt;0,1,0)</formula>
    </cfRule>
  </conditionalFormatting>
  <conditionalFormatting sqref="AH12:AJ12">
    <cfRule type="expression" dxfId="2786" priority="568">
      <formula>IF(AND($A12&lt;&gt;0,WEEKDAY($B$1-1+AH$4,1)=6),1,0)</formula>
    </cfRule>
  </conditionalFormatting>
  <conditionalFormatting sqref="AH12:AJ12">
    <cfRule type="expression" dxfId="2785" priority="564">
      <formula>IF($A12&lt;&gt;0,1,0)</formula>
    </cfRule>
  </conditionalFormatting>
  <conditionalFormatting sqref="AH2:AH3 AI2:AK4 AL2:AT3">
    <cfRule type="cellIs" dxfId="2784" priority="543" operator="equal">
      <formula>"E"</formula>
    </cfRule>
    <cfRule type="cellIs" dxfId="2783" priority="544" operator="equal">
      <formula>"D"</formula>
    </cfRule>
    <cfRule type="cellIs" dxfId="2782" priority="545" operator="equal">
      <formula>"C"</formula>
    </cfRule>
    <cfRule type="cellIs" dxfId="2781" priority="546" operator="equal">
      <formula>"B"</formula>
    </cfRule>
    <cfRule type="cellIs" dxfId="2780" priority="547" operator="equal">
      <formula>"A"</formula>
    </cfRule>
  </conditionalFormatting>
  <conditionalFormatting sqref="AH2:AK4 AL2:AT3">
    <cfRule type="cellIs" dxfId="2779" priority="535" operator="equal">
      <formula>"M"</formula>
    </cfRule>
    <cfRule type="cellIs" dxfId="2778" priority="536" operator="equal">
      <formula>"L"</formula>
    </cfRule>
    <cfRule type="cellIs" dxfId="2777" priority="537" operator="equal">
      <formula>"K"</formula>
    </cfRule>
    <cfRule type="cellIs" dxfId="2776" priority="538" operator="equal">
      <formula>"J"</formula>
    </cfRule>
    <cfRule type="cellIs" dxfId="2775" priority="539" operator="equal">
      <formula>"I"</formula>
    </cfRule>
    <cfRule type="cellIs" dxfId="2774" priority="540" operator="equal">
      <formula>"H"</formula>
    </cfRule>
    <cfRule type="cellIs" dxfId="2773" priority="541" operator="equal">
      <formula>"G"</formula>
    </cfRule>
    <cfRule type="cellIs" dxfId="2772" priority="542" operator="equal">
      <formula>"F"</formula>
    </cfRule>
  </conditionalFormatting>
  <conditionalFormatting sqref="AM1:AP1">
    <cfRule type="cellIs" dxfId="2771" priority="530" operator="equal">
      <formula>"E"</formula>
    </cfRule>
    <cfRule type="cellIs" dxfId="2770" priority="531" operator="equal">
      <formula>"D"</formula>
    </cfRule>
    <cfRule type="cellIs" dxfId="2769" priority="532" operator="equal">
      <formula>"C"</formula>
    </cfRule>
    <cfRule type="cellIs" dxfId="2768" priority="533" operator="equal">
      <formula>"B"</formula>
    </cfRule>
    <cfRule type="cellIs" dxfId="2767" priority="534" operator="equal">
      <formula>"A"</formula>
    </cfRule>
  </conditionalFormatting>
  <conditionalFormatting sqref="AM1:AP1">
    <cfRule type="cellIs" dxfId="2766" priority="522" operator="equal">
      <formula>"M"</formula>
    </cfRule>
    <cfRule type="cellIs" dxfId="2765" priority="523" operator="equal">
      <formula>"L"</formula>
    </cfRule>
    <cfRule type="cellIs" dxfId="2764" priority="524" operator="equal">
      <formula>"K"</formula>
    </cfRule>
    <cfRule type="cellIs" dxfId="2763" priority="525" operator="equal">
      <formula>"J"</formula>
    </cfRule>
    <cfRule type="cellIs" dxfId="2762" priority="526" operator="equal">
      <formula>"I"</formula>
    </cfRule>
    <cfRule type="cellIs" dxfId="2761" priority="527" operator="equal">
      <formula>"H"</formula>
    </cfRule>
    <cfRule type="cellIs" dxfId="2760" priority="528" operator="equal">
      <formula>"G"</formula>
    </cfRule>
    <cfRule type="cellIs" dxfId="2759" priority="529" operator="equal">
      <formula>"F"</formula>
    </cfRule>
  </conditionalFormatting>
  <conditionalFormatting sqref="C5:AG600">
    <cfRule type="expression" dxfId="2758" priority="521">
      <formula>IF(AND($A5&lt;&gt;0,WEEKDAY($B$1-1+C$4,1)=6),1,0)</formula>
    </cfRule>
  </conditionalFormatting>
  <conditionalFormatting sqref="C5:AG600">
    <cfRule type="expression" dxfId="2757" priority="520">
      <formula>IF($A5&lt;&gt;0,1,0)</formula>
    </cfRule>
  </conditionalFormatting>
  <conditionalFormatting sqref="A5:B600">
    <cfRule type="expression" dxfId="2756" priority="519">
      <formula>IF($A5&lt;&gt;0,1,0)</formula>
    </cfRule>
  </conditionalFormatting>
  <conditionalFormatting sqref="AH5:AJ600">
    <cfRule type="expression" dxfId="2755" priority="518">
      <formula>IF($A5&lt;&gt;0,1,0)</formula>
    </cfRule>
  </conditionalFormatting>
  <conditionalFormatting sqref="C5:AG100">
    <cfRule type="expression" dxfId="2754" priority="517">
      <formula>IF(AND($A5&lt;&gt;0,WEEKDAY($B$1-1+C$4,1)=6),1,0)</formula>
    </cfRule>
  </conditionalFormatting>
  <conditionalFormatting sqref="C5:AG100">
    <cfRule type="expression" dxfId="2753" priority="516">
      <formula>IF($A5&lt;&gt;0,1,0)</formula>
    </cfRule>
  </conditionalFormatting>
  <conditionalFormatting sqref="AH5:AT100">
    <cfRule type="expression" dxfId="2752" priority="515">
      <formula>IF($A5&lt;&gt;0,1,0)</formula>
    </cfRule>
  </conditionalFormatting>
  <conditionalFormatting sqref="AH12:AJ12">
    <cfRule type="expression" dxfId="2751" priority="514">
      <formula>IF(AND($A12&lt;&gt;0,WEEKDAY($B$1-1+AH$4,1)=6),1,0)</formula>
    </cfRule>
  </conditionalFormatting>
  <conditionalFormatting sqref="AH12:AJ12">
    <cfRule type="expression" dxfId="2750" priority="513">
      <formula>IF($A12&lt;&gt;0,1,0)</formula>
    </cfRule>
  </conditionalFormatting>
  <conditionalFormatting sqref="AH5:AH1048576 AH1:AH3 AU1:XFD1048576 AI1:AK1048576 AL1:AT3 AL5:AT1048576 A1:AG1048576">
    <cfRule type="cellIs" dxfId="2749" priority="508" operator="equal">
      <formula>"E"</formula>
    </cfRule>
    <cfRule type="cellIs" dxfId="2748" priority="509" operator="equal">
      <formula>"D"</formula>
    </cfRule>
    <cfRule type="cellIs" dxfId="2747" priority="510" operator="equal">
      <formula>"C"</formula>
    </cfRule>
    <cfRule type="cellIs" dxfId="2746" priority="511" operator="equal">
      <formula>"B"</formula>
    </cfRule>
    <cfRule type="cellIs" dxfId="2745" priority="512" operator="equal">
      <formula>"A"</formula>
    </cfRule>
  </conditionalFormatting>
  <conditionalFormatting sqref="AU1:XFD1048576 AL1:AT3 AL5:AT1048576 A1:AK1048576">
    <cfRule type="cellIs" dxfId="2744" priority="500" stopIfTrue="1" operator="equal">
      <formula>"M"</formula>
    </cfRule>
    <cfRule type="cellIs" dxfId="2743" priority="501" stopIfTrue="1" operator="equal">
      <formula>"L"</formula>
    </cfRule>
    <cfRule type="cellIs" dxfId="2742" priority="502" stopIfTrue="1" operator="equal">
      <formula>"K"</formula>
    </cfRule>
    <cfRule type="cellIs" dxfId="2741" priority="503" stopIfTrue="1" operator="equal">
      <formula>"J"</formula>
    </cfRule>
    <cfRule type="cellIs" dxfId="2740" priority="504" operator="equal">
      <formula>"I"</formula>
    </cfRule>
    <cfRule type="cellIs" dxfId="2739" priority="505" operator="equal">
      <formula>"H"</formula>
    </cfRule>
    <cfRule type="cellIs" dxfId="2738" priority="506" operator="equal">
      <formula>"G"</formula>
    </cfRule>
    <cfRule type="cellIs" dxfId="2737" priority="507" operator="equal">
      <formula>"F"</formula>
    </cfRule>
  </conditionalFormatting>
  <conditionalFormatting sqref="C5:AG5">
    <cfRule type="expression" dxfId="2736" priority="499">
      <formula>IF(AND($A5&lt;&gt;0,WEEKDAY($B$1-1+C$4,1)=6),1,0)</formula>
    </cfRule>
  </conditionalFormatting>
  <conditionalFormatting sqref="C5:AG5">
    <cfRule type="expression" dxfId="2735" priority="498">
      <formula>IF($A5&lt;&gt;0,1,0)</formula>
    </cfRule>
  </conditionalFormatting>
  <conditionalFormatting sqref="C5:AG5">
    <cfRule type="expression" dxfId="2734" priority="497">
      <formula>IF($A5&lt;&gt;0,1,0)</formula>
    </cfRule>
  </conditionalFormatting>
  <conditionalFormatting sqref="C5:AG5">
    <cfRule type="expression" dxfId="2733" priority="496">
      <formula>IF(AND($A5&lt;&gt;0,WEEKDAY($B$1-1+C$4,1)=6),1,0)</formula>
    </cfRule>
  </conditionalFormatting>
  <conditionalFormatting sqref="C5:AG5">
    <cfRule type="expression" dxfId="2732" priority="495">
      <formula>IF($A5&lt;&gt;0,1,0)</formula>
    </cfRule>
  </conditionalFormatting>
  <conditionalFormatting sqref="C5:AG5">
    <cfRule type="expression" dxfId="2731" priority="494">
      <formula>IF(AND($A5&lt;&gt;0,WEEKDAY($B$1-1+C$4,1)=6),1,0)</formula>
    </cfRule>
  </conditionalFormatting>
  <conditionalFormatting sqref="C5:AG5">
    <cfRule type="expression" dxfId="2730" priority="493">
      <formula>IF($A5&lt;&gt;0,1,0)</formula>
    </cfRule>
  </conditionalFormatting>
  <conditionalFormatting sqref="C5:AG5">
    <cfRule type="cellIs" dxfId="2729" priority="488" operator="equal">
      <formula>"E"</formula>
    </cfRule>
    <cfRule type="cellIs" dxfId="2728" priority="489" operator="equal">
      <formula>"D"</formula>
    </cfRule>
    <cfRule type="cellIs" dxfId="2727" priority="490" operator="equal">
      <formula>"C"</formula>
    </cfRule>
    <cfRule type="cellIs" dxfId="2726" priority="491" operator="equal">
      <formula>"B"</formula>
    </cfRule>
    <cfRule type="cellIs" dxfId="2725" priority="492" operator="equal">
      <formula>"A"</formula>
    </cfRule>
  </conditionalFormatting>
  <conditionalFormatting sqref="C5:AG5">
    <cfRule type="cellIs" dxfId="2724" priority="480" stopIfTrue="1" operator="equal">
      <formula>"M"</formula>
    </cfRule>
    <cfRule type="cellIs" dxfId="2723" priority="481" stopIfTrue="1" operator="equal">
      <formula>"L"</formula>
    </cfRule>
    <cfRule type="cellIs" dxfId="2722" priority="482" stopIfTrue="1" operator="equal">
      <formula>"K"</formula>
    </cfRule>
    <cfRule type="cellIs" dxfId="2721" priority="483" stopIfTrue="1" operator="equal">
      <formula>"J"</formula>
    </cfRule>
    <cfRule type="cellIs" dxfId="2720" priority="484" operator="equal">
      <formula>"I"</formula>
    </cfRule>
    <cfRule type="cellIs" dxfId="2719" priority="485" operator="equal">
      <formula>"H"</formula>
    </cfRule>
    <cfRule type="cellIs" dxfId="2718" priority="486" operator="equal">
      <formula>"G"</formula>
    </cfRule>
    <cfRule type="cellIs" dxfId="2717" priority="487" operator="equal">
      <formula>"F"</formula>
    </cfRule>
  </conditionalFormatting>
  <conditionalFormatting sqref="C5:AD5">
    <cfRule type="expression" dxfId="2716" priority="479">
      <formula>IF(AND($A5&lt;&gt;0,WEEKDAY($B$1-1+C$4,1)=6),1,0)</formula>
    </cfRule>
  </conditionalFormatting>
  <conditionalFormatting sqref="C5:AD5">
    <cfRule type="expression" dxfId="2715" priority="478">
      <formula>IF($A5&lt;&gt;0,1,0)</formula>
    </cfRule>
  </conditionalFormatting>
  <conditionalFormatting sqref="C5:AD5">
    <cfRule type="expression" dxfId="2714" priority="477">
      <formula>IF(AND($A5&lt;&gt;0,WEEKDAY($B$1-1+C$4,1)=6),1,0)</formula>
    </cfRule>
  </conditionalFormatting>
  <conditionalFormatting sqref="C5:AD5">
    <cfRule type="expression" dxfId="2713" priority="476">
      <formula>IF($A5&lt;&gt;0,1,0)</formula>
    </cfRule>
  </conditionalFormatting>
  <conditionalFormatting sqref="C5:AD5">
    <cfRule type="expression" dxfId="2712" priority="475">
      <formula>IF(AND($A5&lt;&gt;0,WEEKDAY($B$1-1+C$4,1)=6),1,0)</formula>
    </cfRule>
  </conditionalFormatting>
  <conditionalFormatting sqref="C5:AD5">
    <cfRule type="expression" dxfId="2711" priority="474">
      <formula>IF($A5&lt;&gt;0,1,0)</formula>
    </cfRule>
  </conditionalFormatting>
  <conditionalFormatting sqref="C5:AD5">
    <cfRule type="expression" dxfId="2710" priority="473">
      <formula>IF(AND($A5&lt;&gt;0,WEEKDAY($B$1-1+C$4,1)=6),1,0)</formula>
    </cfRule>
  </conditionalFormatting>
  <conditionalFormatting sqref="C5:AD5">
    <cfRule type="expression" dxfId="2709" priority="472">
      <formula>IF($A5&lt;&gt;0,1,0)</formula>
    </cfRule>
  </conditionalFormatting>
  <conditionalFormatting sqref="C5:AD5">
    <cfRule type="cellIs" dxfId="2708" priority="467" operator="equal">
      <formula>"E"</formula>
    </cfRule>
    <cfRule type="cellIs" dxfId="2707" priority="468" operator="equal">
      <formula>"D"</formula>
    </cfRule>
    <cfRule type="cellIs" dxfId="2706" priority="469" operator="equal">
      <formula>"C"</formula>
    </cfRule>
    <cfRule type="cellIs" dxfId="2705" priority="470" operator="equal">
      <formula>"B"</formula>
    </cfRule>
    <cfRule type="cellIs" dxfId="2704" priority="471" operator="equal">
      <formula>"A"</formula>
    </cfRule>
  </conditionalFormatting>
  <conditionalFormatting sqref="C5:AD5">
    <cfRule type="cellIs" dxfId="2703" priority="459" stopIfTrue="1" operator="equal">
      <formula>"M"</formula>
    </cfRule>
    <cfRule type="cellIs" dxfId="2702" priority="460" stopIfTrue="1" operator="equal">
      <formula>"L"</formula>
    </cfRule>
    <cfRule type="cellIs" dxfId="2701" priority="461" stopIfTrue="1" operator="equal">
      <formula>"K"</formula>
    </cfRule>
    <cfRule type="cellIs" dxfId="2700" priority="462" stopIfTrue="1" operator="equal">
      <formula>"J"</formula>
    </cfRule>
    <cfRule type="cellIs" dxfId="2699" priority="463" operator="equal">
      <formula>"I"</formula>
    </cfRule>
    <cfRule type="cellIs" dxfId="2698" priority="464" operator="equal">
      <formula>"H"</formula>
    </cfRule>
    <cfRule type="cellIs" dxfId="2697" priority="465" operator="equal">
      <formula>"G"</formula>
    </cfRule>
    <cfRule type="cellIs" dxfId="2696" priority="466" operator="equal">
      <formula>"F"</formula>
    </cfRule>
  </conditionalFormatting>
  <conditionalFormatting sqref="C5:AD5">
    <cfRule type="expression" dxfId="2695" priority="458">
      <formula>IF(AND($A5&lt;&gt;0,WEEKDAY($B$1-1+C$4,1)=6),1,0)</formula>
    </cfRule>
  </conditionalFormatting>
  <conditionalFormatting sqref="C5:AD5">
    <cfRule type="expression" dxfId="2694" priority="457">
      <formula>IF($A5&lt;&gt;0,1,0)</formula>
    </cfRule>
  </conditionalFormatting>
  <conditionalFormatting sqref="C5:AD5">
    <cfRule type="expression" dxfId="2693" priority="456">
      <formula>IF(AND($A5&lt;&gt;0,WEEKDAY($B$1-1+C$4,1)=6),1,0)</formula>
    </cfRule>
  </conditionalFormatting>
  <conditionalFormatting sqref="C5:AD5">
    <cfRule type="expression" dxfId="2692" priority="455">
      <formula>IF($A5&lt;&gt;0,1,0)</formula>
    </cfRule>
  </conditionalFormatting>
  <conditionalFormatting sqref="C5:AD5">
    <cfRule type="expression" dxfId="2691" priority="454">
      <formula>IF(AND($A5&lt;&gt;0,WEEKDAY($B$1-1+C$4,1)=6),1,0)</formula>
    </cfRule>
  </conditionalFormatting>
  <conditionalFormatting sqref="C5:AD5">
    <cfRule type="expression" dxfId="2690" priority="453">
      <formula>IF($A5&lt;&gt;0,1,0)</formula>
    </cfRule>
  </conditionalFormatting>
  <conditionalFormatting sqref="C5:AD5">
    <cfRule type="cellIs" dxfId="2689" priority="448" operator="equal">
      <formula>"E"</formula>
    </cfRule>
    <cfRule type="cellIs" dxfId="2688" priority="449" operator="equal">
      <formula>"D"</formula>
    </cfRule>
    <cfRule type="cellIs" dxfId="2687" priority="450" operator="equal">
      <formula>"C"</formula>
    </cfRule>
    <cfRule type="cellIs" dxfId="2686" priority="451" operator="equal">
      <formula>"B"</formula>
    </cfRule>
    <cfRule type="cellIs" dxfId="2685" priority="452" operator="equal">
      <formula>"A"</formula>
    </cfRule>
  </conditionalFormatting>
  <conditionalFormatting sqref="C5:AD5">
    <cfRule type="cellIs" dxfId="2684" priority="440" stopIfTrue="1" operator="equal">
      <formula>"M"</formula>
    </cfRule>
    <cfRule type="cellIs" dxfId="2683" priority="441" stopIfTrue="1" operator="equal">
      <formula>"L"</formula>
    </cfRule>
    <cfRule type="cellIs" dxfId="2682" priority="442" stopIfTrue="1" operator="equal">
      <formula>"K"</formula>
    </cfRule>
    <cfRule type="cellIs" dxfId="2681" priority="443" stopIfTrue="1" operator="equal">
      <formula>"J"</formula>
    </cfRule>
    <cfRule type="cellIs" dxfId="2680" priority="444" operator="equal">
      <formula>"I"</formula>
    </cfRule>
    <cfRule type="cellIs" dxfId="2679" priority="445" operator="equal">
      <formula>"H"</formula>
    </cfRule>
    <cfRule type="cellIs" dxfId="2678" priority="446" operator="equal">
      <formula>"G"</formula>
    </cfRule>
    <cfRule type="cellIs" dxfId="2677" priority="447" operator="equal">
      <formula>"F"</formula>
    </cfRule>
  </conditionalFormatting>
  <conditionalFormatting sqref="C5:AF6">
    <cfRule type="expression" dxfId="2676" priority="439">
      <formula>IF(AND($A5&lt;&gt;0,WEEKDAY($B$1-1+C$4,1)=6),1,0)</formula>
    </cfRule>
  </conditionalFormatting>
  <conditionalFormatting sqref="C5:AF6">
    <cfRule type="expression" dxfId="2675" priority="438">
      <formula>IF($A5&lt;&gt;0,1,0)</formula>
    </cfRule>
  </conditionalFormatting>
  <conditionalFormatting sqref="C5:AF6">
    <cfRule type="expression" dxfId="2674" priority="437">
      <formula>IF(AND($A5&lt;&gt;0,WEEKDAY($B$1-1+C$4,1)=6),1,0)</formula>
    </cfRule>
  </conditionalFormatting>
  <conditionalFormatting sqref="C5:AF6">
    <cfRule type="expression" dxfId="2673" priority="436">
      <formula>IF($A5&lt;&gt;0,1,0)</formula>
    </cfRule>
  </conditionalFormatting>
  <conditionalFormatting sqref="C5:AF6">
    <cfRule type="expression" dxfId="2672" priority="435">
      <formula>IF(AND($A5&lt;&gt;0,WEEKDAY($B$1-1+C$4,1)=6),1,0)</formula>
    </cfRule>
  </conditionalFormatting>
  <conditionalFormatting sqref="C5:AF6">
    <cfRule type="expression" dxfId="2671" priority="434">
      <formula>IF($A5&lt;&gt;0,1,0)</formula>
    </cfRule>
  </conditionalFormatting>
  <conditionalFormatting sqref="C5:AF6">
    <cfRule type="expression" dxfId="2670" priority="433">
      <formula>IF(AND($A5&lt;&gt;0,WEEKDAY($B$1-1+C$4,1)=6),1,0)</formula>
    </cfRule>
  </conditionalFormatting>
  <conditionalFormatting sqref="C5:AF6">
    <cfRule type="expression" dxfId="2669" priority="432">
      <formula>IF($A5&lt;&gt;0,1,0)</formula>
    </cfRule>
  </conditionalFormatting>
  <conditionalFormatting sqref="C5:AF6">
    <cfRule type="cellIs" dxfId="2668" priority="427" operator="equal">
      <formula>"E"</formula>
    </cfRule>
    <cfRule type="cellIs" dxfId="2667" priority="428" operator="equal">
      <formula>"D"</formula>
    </cfRule>
    <cfRule type="cellIs" dxfId="2666" priority="429" operator="equal">
      <formula>"C"</formula>
    </cfRule>
    <cfRule type="cellIs" dxfId="2665" priority="430" operator="equal">
      <formula>"B"</formula>
    </cfRule>
    <cfRule type="cellIs" dxfId="2664" priority="431" operator="equal">
      <formula>"A"</formula>
    </cfRule>
  </conditionalFormatting>
  <conditionalFormatting sqref="C5:AF6">
    <cfRule type="cellIs" dxfId="2663" priority="419" stopIfTrue="1" operator="equal">
      <formula>"M"</formula>
    </cfRule>
    <cfRule type="cellIs" dxfId="2662" priority="420" stopIfTrue="1" operator="equal">
      <formula>"L"</formula>
    </cfRule>
    <cfRule type="cellIs" dxfId="2661" priority="421" stopIfTrue="1" operator="equal">
      <formula>"K"</formula>
    </cfRule>
    <cfRule type="cellIs" dxfId="2660" priority="422" stopIfTrue="1" operator="equal">
      <formula>"J"</formula>
    </cfRule>
    <cfRule type="cellIs" dxfId="2659" priority="423" operator="equal">
      <formula>"I"</formula>
    </cfRule>
    <cfRule type="cellIs" dxfId="2658" priority="424" operator="equal">
      <formula>"H"</formula>
    </cfRule>
    <cfRule type="cellIs" dxfId="2657" priority="425" operator="equal">
      <formula>"G"</formula>
    </cfRule>
    <cfRule type="cellIs" dxfId="2656" priority="426" operator="equal">
      <formula>"F"</formula>
    </cfRule>
  </conditionalFormatting>
  <conditionalFormatting sqref="C5:AF5">
    <cfRule type="expression" dxfId="2655" priority="418">
      <formula>IF(AND($A5&lt;&gt;0,WEEKDAY($B$1-1+C$4,1)=6),1,0)</formula>
    </cfRule>
  </conditionalFormatting>
  <conditionalFormatting sqref="C5:AF5">
    <cfRule type="expression" dxfId="2654" priority="417">
      <formula>IF($A5&lt;&gt;0,1,0)</formula>
    </cfRule>
  </conditionalFormatting>
  <conditionalFormatting sqref="C5:AF5">
    <cfRule type="expression" dxfId="2653" priority="416">
      <formula>IF($A5&lt;&gt;0,1,0)</formula>
    </cfRule>
  </conditionalFormatting>
  <conditionalFormatting sqref="C5:AF5">
    <cfRule type="expression" dxfId="2652" priority="415">
      <formula>IF(AND($A5&lt;&gt;0,WEEKDAY($B$1-1+C$4,1)=6),1,0)</formula>
    </cfRule>
  </conditionalFormatting>
  <conditionalFormatting sqref="C5:AF5">
    <cfRule type="expression" dxfId="2651" priority="414">
      <formula>IF($A5&lt;&gt;0,1,0)</formula>
    </cfRule>
  </conditionalFormatting>
  <conditionalFormatting sqref="C5:AF5">
    <cfRule type="expression" dxfId="2650" priority="413">
      <formula>IF(AND($A5&lt;&gt;0,WEEKDAY($B$1-1+C$4,1)=6),1,0)</formula>
    </cfRule>
  </conditionalFormatting>
  <conditionalFormatting sqref="C5:AF5">
    <cfRule type="expression" dxfId="2649" priority="412">
      <formula>IF($A5&lt;&gt;0,1,0)</formula>
    </cfRule>
  </conditionalFormatting>
  <conditionalFormatting sqref="C5:AF5">
    <cfRule type="cellIs" dxfId="2648" priority="407" operator="equal">
      <formula>"E"</formula>
    </cfRule>
    <cfRule type="cellIs" dxfId="2647" priority="408" operator="equal">
      <formula>"D"</formula>
    </cfRule>
    <cfRule type="cellIs" dxfId="2646" priority="409" operator="equal">
      <formula>"C"</formula>
    </cfRule>
    <cfRule type="cellIs" dxfId="2645" priority="410" operator="equal">
      <formula>"B"</formula>
    </cfRule>
    <cfRule type="cellIs" dxfId="2644" priority="411" operator="equal">
      <formula>"A"</formula>
    </cfRule>
  </conditionalFormatting>
  <conditionalFormatting sqref="C5:AF5">
    <cfRule type="cellIs" dxfId="2643" priority="399" stopIfTrue="1" operator="equal">
      <formula>"M"</formula>
    </cfRule>
    <cfRule type="cellIs" dxfId="2642" priority="400" stopIfTrue="1" operator="equal">
      <formula>"L"</formula>
    </cfRule>
    <cfRule type="cellIs" dxfId="2641" priority="401" stopIfTrue="1" operator="equal">
      <formula>"K"</formula>
    </cfRule>
    <cfRule type="cellIs" dxfId="2640" priority="402" stopIfTrue="1" operator="equal">
      <formula>"J"</formula>
    </cfRule>
    <cfRule type="cellIs" dxfId="2639" priority="403" operator="equal">
      <formula>"I"</formula>
    </cfRule>
    <cfRule type="cellIs" dxfId="2638" priority="404" operator="equal">
      <formula>"H"</formula>
    </cfRule>
    <cfRule type="cellIs" dxfId="2637" priority="405" operator="equal">
      <formula>"G"</formula>
    </cfRule>
    <cfRule type="cellIs" dxfId="2636" priority="406" operator="equal">
      <formula>"F"</formula>
    </cfRule>
  </conditionalFormatting>
  <conditionalFormatting sqref="C5:AD5">
    <cfRule type="expression" dxfId="2635" priority="398">
      <formula>IF(AND($A5&lt;&gt;0,WEEKDAY($B$1-1+C$4,1)=6),1,0)</formula>
    </cfRule>
  </conditionalFormatting>
  <conditionalFormatting sqref="C5:AD5">
    <cfRule type="expression" dxfId="2634" priority="397">
      <formula>IF($A5&lt;&gt;0,1,0)</formula>
    </cfRule>
  </conditionalFormatting>
  <conditionalFormatting sqref="C5:AD5">
    <cfRule type="expression" dxfId="2633" priority="396">
      <formula>IF(AND($A5&lt;&gt;0,WEEKDAY($B$1-1+C$4,1)=6),1,0)</formula>
    </cfRule>
  </conditionalFormatting>
  <conditionalFormatting sqref="C5:AD5">
    <cfRule type="expression" dxfId="2632" priority="395">
      <formula>IF($A5&lt;&gt;0,1,0)</formula>
    </cfRule>
  </conditionalFormatting>
  <conditionalFormatting sqref="C5:AD5">
    <cfRule type="expression" dxfId="2631" priority="394">
      <formula>IF(AND($A5&lt;&gt;0,WEEKDAY($B$1-1+C$4,1)=6),1,0)</formula>
    </cfRule>
  </conditionalFormatting>
  <conditionalFormatting sqref="C5:AD5">
    <cfRule type="expression" dxfId="2630" priority="393">
      <formula>IF($A5&lt;&gt;0,1,0)</formula>
    </cfRule>
  </conditionalFormatting>
  <conditionalFormatting sqref="C5:AD5">
    <cfRule type="expression" dxfId="2629" priority="392">
      <formula>IF(AND($A5&lt;&gt;0,WEEKDAY($B$1-1+C$4,1)=6),1,0)</formula>
    </cfRule>
  </conditionalFormatting>
  <conditionalFormatting sqref="C5:AD5">
    <cfRule type="expression" dxfId="2628" priority="391">
      <formula>IF($A5&lt;&gt;0,1,0)</formula>
    </cfRule>
  </conditionalFormatting>
  <conditionalFormatting sqref="C5:AD5">
    <cfRule type="cellIs" dxfId="2627" priority="386" operator="equal">
      <formula>"E"</formula>
    </cfRule>
    <cfRule type="cellIs" dxfId="2626" priority="387" operator="equal">
      <formula>"D"</formula>
    </cfRule>
    <cfRule type="cellIs" dxfId="2625" priority="388" operator="equal">
      <formula>"C"</formula>
    </cfRule>
    <cfRule type="cellIs" dxfId="2624" priority="389" operator="equal">
      <formula>"B"</formula>
    </cfRule>
    <cfRule type="cellIs" dxfId="2623" priority="390" operator="equal">
      <formula>"A"</formula>
    </cfRule>
  </conditionalFormatting>
  <conditionalFormatting sqref="C5:AD5">
    <cfRule type="cellIs" dxfId="2622" priority="378" stopIfTrue="1" operator="equal">
      <formula>"M"</formula>
    </cfRule>
    <cfRule type="cellIs" dxfId="2621" priority="379" stopIfTrue="1" operator="equal">
      <formula>"L"</formula>
    </cfRule>
    <cfRule type="cellIs" dxfId="2620" priority="380" stopIfTrue="1" operator="equal">
      <formula>"K"</formula>
    </cfRule>
    <cfRule type="cellIs" dxfId="2619" priority="381" stopIfTrue="1" operator="equal">
      <formula>"J"</formula>
    </cfRule>
    <cfRule type="cellIs" dxfId="2618" priority="382" operator="equal">
      <formula>"I"</formula>
    </cfRule>
    <cfRule type="cellIs" dxfId="2617" priority="383" operator="equal">
      <formula>"H"</formula>
    </cfRule>
    <cfRule type="cellIs" dxfId="2616" priority="384" operator="equal">
      <formula>"G"</formula>
    </cfRule>
    <cfRule type="cellIs" dxfId="2615" priority="385" operator="equal">
      <formula>"F"</formula>
    </cfRule>
  </conditionalFormatting>
  <conditionalFormatting sqref="C5:AD5">
    <cfRule type="expression" dxfId="2614" priority="377">
      <formula>IF(AND($A5&lt;&gt;0,WEEKDAY($B$1-1+C$4,1)=6),1,0)</formula>
    </cfRule>
  </conditionalFormatting>
  <conditionalFormatting sqref="C5:AD5">
    <cfRule type="expression" dxfId="2613" priority="376">
      <formula>IF($A5&lt;&gt;0,1,0)</formula>
    </cfRule>
  </conditionalFormatting>
  <conditionalFormatting sqref="C5:AD5">
    <cfRule type="expression" dxfId="2612" priority="375">
      <formula>IF(AND($A5&lt;&gt;0,WEEKDAY($B$1-1+C$4,1)=6),1,0)</formula>
    </cfRule>
  </conditionalFormatting>
  <conditionalFormatting sqref="C5:AD5">
    <cfRule type="expression" dxfId="2611" priority="374">
      <formula>IF($A5&lt;&gt;0,1,0)</formula>
    </cfRule>
  </conditionalFormatting>
  <conditionalFormatting sqref="C5:AD5">
    <cfRule type="expression" dxfId="2610" priority="373">
      <formula>IF(AND($A5&lt;&gt;0,WEEKDAY($B$1-1+C$4,1)=6),1,0)</formula>
    </cfRule>
  </conditionalFormatting>
  <conditionalFormatting sqref="C5:AD5">
    <cfRule type="expression" dxfId="2609" priority="372">
      <formula>IF($A5&lt;&gt;0,1,0)</formula>
    </cfRule>
  </conditionalFormatting>
  <conditionalFormatting sqref="C5:AD5">
    <cfRule type="cellIs" dxfId="2608" priority="367" operator="equal">
      <formula>"E"</formula>
    </cfRule>
    <cfRule type="cellIs" dxfId="2607" priority="368" operator="equal">
      <formula>"D"</formula>
    </cfRule>
    <cfRule type="cellIs" dxfId="2606" priority="369" operator="equal">
      <formula>"C"</formula>
    </cfRule>
    <cfRule type="cellIs" dxfId="2605" priority="370" operator="equal">
      <formula>"B"</formula>
    </cfRule>
    <cfRule type="cellIs" dxfId="2604" priority="371" operator="equal">
      <formula>"A"</formula>
    </cfRule>
  </conditionalFormatting>
  <conditionalFormatting sqref="C5:AD5">
    <cfRule type="cellIs" dxfId="2603" priority="359" stopIfTrue="1" operator="equal">
      <formula>"M"</formula>
    </cfRule>
    <cfRule type="cellIs" dxfId="2602" priority="360" stopIfTrue="1" operator="equal">
      <formula>"L"</formula>
    </cfRule>
    <cfRule type="cellIs" dxfId="2601" priority="361" stopIfTrue="1" operator="equal">
      <formula>"K"</formula>
    </cfRule>
    <cfRule type="cellIs" dxfId="2600" priority="362" stopIfTrue="1" operator="equal">
      <formula>"J"</formula>
    </cfRule>
    <cfRule type="cellIs" dxfId="2599" priority="363" operator="equal">
      <formula>"I"</formula>
    </cfRule>
    <cfRule type="cellIs" dxfId="2598" priority="364" operator="equal">
      <formula>"H"</formula>
    </cfRule>
    <cfRule type="cellIs" dxfId="2597" priority="365" operator="equal">
      <formula>"G"</formula>
    </cfRule>
    <cfRule type="cellIs" dxfId="2596" priority="366" operator="equal">
      <formula>"F"</formula>
    </cfRule>
  </conditionalFormatting>
  <conditionalFormatting sqref="C5:AF6">
    <cfRule type="expression" dxfId="2595" priority="358">
      <formula>IF(AND($A5&lt;&gt;0,WEEKDAY($B$1-1+C$4,1)=6),1,0)</formula>
    </cfRule>
  </conditionalFormatting>
  <conditionalFormatting sqref="C5:AF6">
    <cfRule type="expression" dxfId="2594" priority="357">
      <formula>IF($A5&lt;&gt;0,1,0)</formula>
    </cfRule>
  </conditionalFormatting>
  <conditionalFormatting sqref="C5:AF6">
    <cfRule type="expression" dxfId="2593" priority="356">
      <formula>IF(AND($A5&lt;&gt;0,WEEKDAY($B$1-1+C$4,1)=6),1,0)</formula>
    </cfRule>
  </conditionalFormatting>
  <conditionalFormatting sqref="C5:AF6">
    <cfRule type="expression" dxfId="2592" priority="355">
      <formula>IF($A5&lt;&gt;0,1,0)</formula>
    </cfRule>
  </conditionalFormatting>
  <conditionalFormatting sqref="C5:AF6">
    <cfRule type="cellIs" dxfId="2591" priority="350" operator="equal">
      <formula>"E"</formula>
    </cfRule>
    <cfRule type="cellIs" dxfId="2590" priority="351" operator="equal">
      <formula>"D"</formula>
    </cfRule>
    <cfRule type="cellIs" dxfId="2589" priority="352" operator="equal">
      <formula>"C"</formula>
    </cfRule>
    <cfRule type="cellIs" dxfId="2588" priority="353" operator="equal">
      <formula>"B"</formula>
    </cfRule>
    <cfRule type="cellIs" dxfId="2587" priority="354" operator="equal">
      <formula>"A"</formula>
    </cfRule>
  </conditionalFormatting>
  <conditionalFormatting sqref="C5:AF6">
    <cfRule type="cellIs" dxfId="2586" priority="342" stopIfTrue="1" operator="equal">
      <formula>"M"</formula>
    </cfRule>
    <cfRule type="cellIs" dxfId="2585" priority="343" stopIfTrue="1" operator="equal">
      <formula>"L"</formula>
    </cfRule>
    <cfRule type="cellIs" dxfId="2584" priority="344" stopIfTrue="1" operator="equal">
      <formula>"K"</formula>
    </cfRule>
    <cfRule type="cellIs" dxfId="2583" priority="345" stopIfTrue="1" operator="equal">
      <formula>"J"</formula>
    </cfRule>
    <cfRule type="cellIs" dxfId="2582" priority="346" operator="equal">
      <formula>"I"</formula>
    </cfRule>
    <cfRule type="cellIs" dxfId="2581" priority="347" operator="equal">
      <formula>"H"</formula>
    </cfRule>
    <cfRule type="cellIs" dxfId="2580" priority="348" operator="equal">
      <formula>"G"</formula>
    </cfRule>
    <cfRule type="cellIs" dxfId="2579" priority="349" operator="equal">
      <formula>"F"</formula>
    </cfRule>
  </conditionalFormatting>
  <conditionalFormatting sqref="C5:AF5">
    <cfRule type="expression" dxfId="2578" priority="341">
      <formula>IF(AND($A5&lt;&gt;0,WEEKDAY($B$1-1+C$4,1)=6),1,0)</formula>
    </cfRule>
  </conditionalFormatting>
  <conditionalFormatting sqref="C5:AF5">
    <cfRule type="expression" dxfId="2577" priority="340">
      <formula>IF($A5&lt;&gt;0,1,0)</formula>
    </cfRule>
  </conditionalFormatting>
  <conditionalFormatting sqref="C5:AF5">
    <cfRule type="expression" dxfId="2576" priority="339">
      <formula>IF($A5&lt;&gt;0,1,0)</formula>
    </cfRule>
  </conditionalFormatting>
  <conditionalFormatting sqref="C5:AF5">
    <cfRule type="expression" dxfId="2575" priority="338">
      <formula>IF(AND($A5&lt;&gt;0,WEEKDAY($B$1-1+C$4,1)=6),1,0)</formula>
    </cfRule>
  </conditionalFormatting>
  <conditionalFormatting sqref="C5:AF5">
    <cfRule type="expression" dxfId="2574" priority="337">
      <formula>IF($A5&lt;&gt;0,1,0)</formula>
    </cfRule>
  </conditionalFormatting>
  <conditionalFormatting sqref="C5:AF5">
    <cfRule type="expression" dxfId="2573" priority="336">
      <formula>IF(AND($A5&lt;&gt;0,WEEKDAY($B$1-1+C$4,1)=6),1,0)</formula>
    </cfRule>
  </conditionalFormatting>
  <conditionalFormatting sqref="C5:AF5">
    <cfRule type="expression" dxfId="2572" priority="335">
      <formula>IF($A5&lt;&gt;0,1,0)</formula>
    </cfRule>
  </conditionalFormatting>
  <conditionalFormatting sqref="C5:AF5">
    <cfRule type="cellIs" dxfId="2571" priority="330" operator="equal">
      <formula>"E"</formula>
    </cfRule>
    <cfRule type="cellIs" dxfId="2570" priority="331" operator="equal">
      <formula>"D"</formula>
    </cfRule>
    <cfRule type="cellIs" dxfId="2569" priority="332" operator="equal">
      <formula>"C"</formula>
    </cfRule>
    <cfRule type="cellIs" dxfId="2568" priority="333" operator="equal">
      <formula>"B"</formula>
    </cfRule>
    <cfRule type="cellIs" dxfId="2567" priority="334" operator="equal">
      <formula>"A"</formula>
    </cfRule>
  </conditionalFormatting>
  <conditionalFormatting sqref="C5:AF5">
    <cfRule type="cellIs" dxfId="2566" priority="322" stopIfTrue="1" operator="equal">
      <formula>"M"</formula>
    </cfRule>
    <cfRule type="cellIs" dxfId="2565" priority="323" stopIfTrue="1" operator="equal">
      <formula>"L"</formula>
    </cfRule>
    <cfRule type="cellIs" dxfId="2564" priority="324" stopIfTrue="1" operator="equal">
      <formula>"K"</formula>
    </cfRule>
    <cfRule type="cellIs" dxfId="2563" priority="325" stopIfTrue="1" operator="equal">
      <formula>"J"</formula>
    </cfRule>
    <cfRule type="cellIs" dxfId="2562" priority="326" operator="equal">
      <formula>"I"</formula>
    </cfRule>
    <cfRule type="cellIs" dxfId="2561" priority="327" operator="equal">
      <formula>"H"</formula>
    </cfRule>
    <cfRule type="cellIs" dxfId="2560" priority="328" operator="equal">
      <formula>"G"</formula>
    </cfRule>
    <cfRule type="cellIs" dxfId="2559" priority="329" operator="equal">
      <formula>"F"</formula>
    </cfRule>
  </conditionalFormatting>
  <conditionalFormatting sqref="C5:AD5">
    <cfRule type="expression" dxfId="2558" priority="321">
      <formula>IF(AND($A5&lt;&gt;0,WEEKDAY($B$1-1+C$4,1)=6),1,0)</formula>
    </cfRule>
  </conditionalFormatting>
  <conditionalFormatting sqref="C5:AD5">
    <cfRule type="expression" dxfId="2557" priority="320">
      <formula>IF($A5&lt;&gt;0,1,0)</formula>
    </cfRule>
  </conditionalFormatting>
  <conditionalFormatting sqref="C5:AD5">
    <cfRule type="expression" dxfId="2556" priority="319">
      <formula>IF(AND($A5&lt;&gt;0,WEEKDAY($B$1-1+C$4,1)=6),1,0)</formula>
    </cfRule>
  </conditionalFormatting>
  <conditionalFormatting sqref="C5:AD5">
    <cfRule type="expression" dxfId="2555" priority="318">
      <formula>IF($A5&lt;&gt;0,1,0)</formula>
    </cfRule>
  </conditionalFormatting>
  <conditionalFormatting sqref="C5:AD5">
    <cfRule type="expression" dxfId="2554" priority="317">
      <formula>IF(AND($A5&lt;&gt;0,WEEKDAY($B$1-1+C$4,1)=6),1,0)</formula>
    </cfRule>
  </conditionalFormatting>
  <conditionalFormatting sqref="C5:AD5">
    <cfRule type="expression" dxfId="2553" priority="316">
      <formula>IF($A5&lt;&gt;0,1,0)</formula>
    </cfRule>
  </conditionalFormatting>
  <conditionalFormatting sqref="C5:AD5">
    <cfRule type="expression" dxfId="2552" priority="315">
      <formula>IF(AND($A5&lt;&gt;0,WEEKDAY($B$1-1+C$4,1)=6),1,0)</formula>
    </cfRule>
  </conditionalFormatting>
  <conditionalFormatting sqref="C5:AD5">
    <cfRule type="expression" dxfId="2551" priority="314">
      <formula>IF($A5&lt;&gt;0,1,0)</formula>
    </cfRule>
  </conditionalFormatting>
  <conditionalFormatting sqref="C5:AD5">
    <cfRule type="cellIs" dxfId="2550" priority="309" operator="equal">
      <formula>"E"</formula>
    </cfRule>
    <cfRule type="cellIs" dxfId="2549" priority="310" operator="equal">
      <formula>"D"</formula>
    </cfRule>
    <cfRule type="cellIs" dxfId="2548" priority="311" operator="equal">
      <formula>"C"</formula>
    </cfRule>
    <cfRule type="cellIs" dxfId="2547" priority="312" operator="equal">
      <formula>"B"</formula>
    </cfRule>
    <cfRule type="cellIs" dxfId="2546" priority="313" operator="equal">
      <formula>"A"</formula>
    </cfRule>
  </conditionalFormatting>
  <conditionalFormatting sqref="C5:AD5">
    <cfRule type="cellIs" dxfId="2545" priority="301" stopIfTrue="1" operator="equal">
      <formula>"M"</formula>
    </cfRule>
    <cfRule type="cellIs" dxfId="2544" priority="302" stopIfTrue="1" operator="equal">
      <formula>"L"</formula>
    </cfRule>
    <cfRule type="cellIs" dxfId="2543" priority="303" stopIfTrue="1" operator="equal">
      <formula>"K"</formula>
    </cfRule>
    <cfRule type="cellIs" dxfId="2542" priority="304" stopIfTrue="1" operator="equal">
      <formula>"J"</formula>
    </cfRule>
    <cfRule type="cellIs" dxfId="2541" priority="305" operator="equal">
      <formula>"I"</formula>
    </cfRule>
    <cfRule type="cellIs" dxfId="2540" priority="306" operator="equal">
      <formula>"H"</formula>
    </cfRule>
    <cfRule type="cellIs" dxfId="2539" priority="307" operator="equal">
      <formula>"G"</formula>
    </cfRule>
    <cfRule type="cellIs" dxfId="2538" priority="308" operator="equal">
      <formula>"F"</formula>
    </cfRule>
  </conditionalFormatting>
  <conditionalFormatting sqref="C5:AD5">
    <cfRule type="expression" dxfId="2537" priority="300">
      <formula>IF(AND($A5&lt;&gt;0,WEEKDAY($B$1-1+C$4,1)=6),1,0)</formula>
    </cfRule>
  </conditionalFormatting>
  <conditionalFormatting sqref="C5:AD5">
    <cfRule type="expression" dxfId="2536" priority="299">
      <formula>IF($A5&lt;&gt;0,1,0)</formula>
    </cfRule>
  </conditionalFormatting>
  <conditionalFormatting sqref="C5:AD5">
    <cfRule type="expression" dxfId="2535" priority="298">
      <formula>IF(AND($A5&lt;&gt;0,WEEKDAY($B$1-1+C$4,1)=6),1,0)</formula>
    </cfRule>
  </conditionalFormatting>
  <conditionalFormatting sqref="C5:AD5">
    <cfRule type="expression" dxfId="2534" priority="297">
      <formula>IF($A5&lt;&gt;0,1,0)</formula>
    </cfRule>
  </conditionalFormatting>
  <conditionalFormatting sqref="C5:AD5">
    <cfRule type="expression" dxfId="2533" priority="296">
      <formula>IF(AND($A5&lt;&gt;0,WEEKDAY($B$1-1+C$4,1)=6),1,0)</formula>
    </cfRule>
  </conditionalFormatting>
  <conditionalFormatting sqref="C5:AD5">
    <cfRule type="expression" dxfId="2532" priority="295">
      <formula>IF($A5&lt;&gt;0,1,0)</formula>
    </cfRule>
  </conditionalFormatting>
  <conditionalFormatting sqref="C5:AD5">
    <cfRule type="cellIs" dxfId="2531" priority="290" operator="equal">
      <formula>"E"</formula>
    </cfRule>
    <cfRule type="cellIs" dxfId="2530" priority="291" operator="equal">
      <formula>"D"</formula>
    </cfRule>
    <cfRule type="cellIs" dxfId="2529" priority="292" operator="equal">
      <formula>"C"</formula>
    </cfRule>
    <cfRule type="cellIs" dxfId="2528" priority="293" operator="equal">
      <formula>"B"</formula>
    </cfRule>
    <cfRule type="cellIs" dxfId="2527" priority="294" operator="equal">
      <formula>"A"</formula>
    </cfRule>
  </conditionalFormatting>
  <conditionalFormatting sqref="C5:AD5">
    <cfRule type="cellIs" dxfId="2526" priority="282" stopIfTrue="1" operator="equal">
      <formula>"M"</formula>
    </cfRule>
    <cfRule type="cellIs" dxfId="2525" priority="283" stopIfTrue="1" operator="equal">
      <formula>"L"</formula>
    </cfRule>
    <cfRule type="cellIs" dxfId="2524" priority="284" stopIfTrue="1" operator="equal">
      <formula>"K"</formula>
    </cfRule>
    <cfRule type="cellIs" dxfId="2523" priority="285" stopIfTrue="1" operator="equal">
      <formula>"J"</formula>
    </cfRule>
    <cfRule type="cellIs" dxfId="2522" priority="286" operator="equal">
      <formula>"I"</formula>
    </cfRule>
    <cfRule type="cellIs" dxfId="2521" priority="287" operator="equal">
      <formula>"H"</formula>
    </cfRule>
    <cfRule type="cellIs" dxfId="2520" priority="288" operator="equal">
      <formula>"G"</formula>
    </cfRule>
    <cfRule type="cellIs" dxfId="2519" priority="289" operator="equal">
      <formula>"F"</formula>
    </cfRule>
  </conditionalFormatting>
  <conditionalFormatting sqref="C5:AF6">
    <cfRule type="expression" dxfId="2518" priority="281">
      <formula>IF(AND($A5&lt;&gt;0,WEEKDAY($B$1-1+C$4,1)=6),1,0)</formula>
    </cfRule>
  </conditionalFormatting>
  <conditionalFormatting sqref="C5:AF6">
    <cfRule type="expression" dxfId="2517" priority="280">
      <formula>IF($A5&lt;&gt;0,1,0)</formula>
    </cfRule>
  </conditionalFormatting>
  <conditionalFormatting sqref="C5:AF6">
    <cfRule type="expression" dxfId="2516" priority="279">
      <formula>IF(AND($A5&lt;&gt;0,WEEKDAY($B$1-1+C$4,1)=6),1,0)</formula>
    </cfRule>
  </conditionalFormatting>
  <conditionalFormatting sqref="C5:AF6">
    <cfRule type="expression" dxfId="2515" priority="278">
      <formula>IF($A5&lt;&gt;0,1,0)</formula>
    </cfRule>
  </conditionalFormatting>
  <conditionalFormatting sqref="C5:AF6">
    <cfRule type="expression" dxfId="2514" priority="277">
      <formula>IF(AND($A5&lt;&gt;0,WEEKDAY($B$1-1+C$4,1)=6),1,0)</formula>
    </cfRule>
  </conditionalFormatting>
  <conditionalFormatting sqref="C5:AF6">
    <cfRule type="expression" dxfId="2513" priority="276">
      <formula>IF($A5&lt;&gt;0,1,0)</formula>
    </cfRule>
  </conditionalFormatting>
  <conditionalFormatting sqref="C5:AF6">
    <cfRule type="expression" dxfId="2512" priority="275">
      <formula>IF(AND($A5&lt;&gt;0,WEEKDAY($B$1-1+C$4,1)=6),1,0)</formula>
    </cfRule>
  </conditionalFormatting>
  <conditionalFormatting sqref="C5:AF6">
    <cfRule type="expression" dxfId="2511" priority="274">
      <formula>IF($A5&lt;&gt;0,1,0)</formula>
    </cfRule>
  </conditionalFormatting>
  <conditionalFormatting sqref="C5:AF6">
    <cfRule type="cellIs" dxfId="2510" priority="269" operator="equal">
      <formula>"E"</formula>
    </cfRule>
    <cfRule type="cellIs" dxfId="2509" priority="270" operator="equal">
      <formula>"D"</formula>
    </cfRule>
    <cfRule type="cellIs" dxfId="2508" priority="271" operator="equal">
      <formula>"C"</formula>
    </cfRule>
    <cfRule type="cellIs" dxfId="2507" priority="272" operator="equal">
      <formula>"B"</formula>
    </cfRule>
    <cfRule type="cellIs" dxfId="2506" priority="273" operator="equal">
      <formula>"A"</formula>
    </cfRule>
  </conditionalFormatting>
  <conditionalFormatting sqref="C5:AF6">
    <cfRule type="cellIs" dxfId="2505" priority="261" stopIfTrue="1" operator="equal">
      <formula>"M"</formula>
    </cfRule>
    <cfRule type="cellIs" dxfId="2504" priority="262" stopIfTrue="1" operator="equal">
      <formula>"L"</formula>
    </cfRule>
    <cfRule type="cellIs" dxfId="2503" priority="263" stopIfTrue="1" operator="equal">
      <formula>"K"</formula>
    </cfRule>
    <cfRule type="cellIs" dxfId="2502" priority="264" stopIfTrue="1" operator="equal">
      <formula>"J"</formula>
    </cfRule>
    <cfRule type="cellIs" dxfId="2501" priority="265" operator="equal">
      <formula>"I"</formula>
    </cfRule>
    <cfRule type="cellIs" dxfId="2500" priority="266" operator="equal">
      <formula>"H"</formula>
    </cfRule>
    <cfRule type="cellIs" dxfId="2499" priority="267" operator="equal">
      <formula>"G"</formula>
    </cfRule>
    <cfRule type="cellIs" dxfId="2498" priority="268" operator="equal">
      <formula>"F"</formula>
    </cfRule>
  </conditionalFormatting>
  <conditionalFormatting sqref="C5:AF5">
    <cfRule type="expression" dxfId="2497" priority="260">
      <formula>IF(AND($A5&lt;&gt;0,WEEKDAY($B$1-1+C$4,1)=6),1,0)</formula>
    </cfRule>
  </conditionalFormatting>
  <conditionalFormatting sqref="C5:AF5">
    <cfRule type="expression" dxfId="2496" priority="259">
      <formula>IF($A5&lt;&gt;0,1,0)</formula>
    </cfRule>
  </conditionalFormatting>
  <conditionalFormatting sqref="C5:AF5">
    <cfRule type="expression" dxfId="2495" priority="258">
      <formula>IF($A5&lt;&gt;0,1,0)</formula>
    </cfRule>
  </conditionalFormatting>
  <conditionalFormatting sqref="C5:AF5">
    <cfRule type="expression" dxfId="2494" priority="257">
      <formula>IF(AND($A5&lt;&gt;0,WEEKDAY($B$1-1+C$4,1)=6),1,0)</formula>
    </cfRule>
  </conditionalFormatting>
  <conditionalFormatting sqref="C5:AF5">
    <cfRule type="expression" dxfId="2493" priority="256">
      <formula>IF($A5&lt;&gt;0,1,0)</formula>
    </cfRule>
  </conditionalFormatting>
  <conditionalFormatting sqref="C5:AF5">
    <cfRule type="expression" dxfId="2492" priority="255">
      <formula>IF(AND($A5&lt;&gt;0,WEEKDAY($B$1-1+C$4,1)=6),1,0)</formula>
    </cfRule>
  </conditionalFormatting>
  <conditionalFormatting sqref="C5:AF5">
    <cfRule type="expression" dxfId="2491" priority="254">
      <formula>IF($A5&lt;&gt;0,1,0)</formula>
    </cfRule>
  </conditionalFormatting>
  <conditionalFormatting sqref="C5:AF5">
    <cfRule type="cellIs" dxfId="2490" priority="249" operator="equal">
      <formula>"E"</formula>
    </cfRule>
    <cfRule type="cellIs" dxfId="2489" priority="250" operator="equal">
      <formula>"D"</formula>
    </cfRule>
    <cfRule type="cellIs" dxfId="2488" priority="251" operator="equal">
      <formula>"C"</formula>
    </cfRule>
    <cfRule type="cellIs" dxfId="2487" priority="252" operator="equal">
      <formula>"B"</formula>
    </cfRule>
    <cfRule type="cellIs" dxfId="2486" priority="253" operator="equal">
      <formula>"A"</formula>
    </cfRule>
  </conditionalFormatting>
  <conditionalFormatting sqref="C5:AF5">
    <cfRule type="cellIs" dxfId="2485" priority="241" stopIfTrue="1" operator="equal">
      <formula>"M"</formula>
    </cfRule>
    <cfRule type="cellIs" dxfId="2484" priority="242" stopIfTrue="1" operator="equal">
      <formula>"L"</formula>
    </cfRule>
    <cfRule type="cellIs" dxfId="2483" priority="243" stopIfTrue="1" operator="equal">
      <formula>"K"</formula>
    </cfRule>
    <cfRule type="cellIs" dxfId="2482" priority="244" stopIfTrue="1" operator="equal">
      <formula>"J"</formula>
    </cfRule>
    <cfRule type="cellIs" dxfId="2481" priority="245" operator="equal">
      <formula>"I"</formula>
    </cfRule>
    <cfRule type="cellIs" dxfId="2480" priority="246" operator="equal">
      <formula>"H"</formula>
    </cfRule>
    <cfRule type="cellIs" dxfId="2479" priority="247" operator="equal">
      <formula>"G"</formula>
    </cfRule>
    <cfRule type="cellIs" dxfId="2478" priority="248" operator="equal">
      <formula>"F"</formula>
    </cfRule>
  </conditionalFormatting>
  <conditionalFormatting sqref="C5:AD5">
    <cfRule type="expression" dxfId="2477" priority="240">
      <formula>IF(AND($A5&lt;&gt;0,WEEKDAY($B$1-1+C$4,1)=6),1,0)</formula>
    </cfRule>
  </conditionalFormatting>
  <conditionalFormatting sqref="C5:AD5">
    <cfRule type="expression" dxfId="2476" priority="239">
      <formula>IF($A5&lt;&gt;0,1,0)</formula>
    </cfRule>
  </conditionalFormatting>
  <conditionalFormatting sqref="C5:AD5">
    <cfRule type="expression" dxfId="2475" priority="238">
      <formula>IF(AND($A5&lt;&gt;0,WEEKDAY($B$1-1+C$4,1)=6),1,0)</formula>
    </cfRule>
  </conditionalFormatting>
  <conditionalFormatting sqref="C5:AD5">
    <cfRule type="expression" dxfId="2474" priority="237">
      <formula>IF($A5&lt;&gt;0,1,0)</formula>
    </cfRule>
  </conditionalFormatting>
  <conditionalFormatting sqref="C5:AD5">
    <cfRule type="expression" dxfId="2473" priority="236">
      <formula>IF(AND($A5&lt;&gt;0,WEEKDAY($B$1-1+C$4,1)=6),1,0)</formula>
    </cfRule>
  </conditionalFormatting>
  <conditionalFormatting sqref="C5:AD5">
    <cfRule type="expression" dxfId="2472" priority="235">
      <formula>IF($A5&lt;&gt;0,1,0)</formula>
    </cfRule>
  </conditionalFormatting>
  <conditionalFormatting sqref="C5:AD5">
    <cfRule type="expression" dxfId="2471" priority="234">
      <formula>IF(AND($A5&lt;&gt;0,WEEKDAY($B$1-1+C$4,1)=6),1,0)</formula>
    </cfRule>
  </conditionalFormatting>
  <conditionalFormatting sqref="C5:AD5">
    <cfRule type="expression" dxfId="2470" priority="233">
      <formula>IF($A5&lt;&gt;0,1,0)</formula>
    </cfRule>
  </conditionalFormatting>
  <conditionalFormatting sqref="C5:AD5">
    <cfRule type="cellIs" dxfId="2469" priority="228" operator="equal">
      <formula>"E"</formula>
    </cfRule>
    <cfRule type="cellIs" dxfId="2468" priority="229" operator="equal">
      <formula>"D"</formula>
    </cfRule>
    <cfRule type="cellIs" dxfId="2467" priority="230" operator="equal">
      <formula>"C"</formula>
    </cfRule>
    <cfRule type="cellIs" dxfId="2466" priority="231" operator="equal">
      <formula>"B"</formula>
    </cfRule>
    <cfRule type="cellIs" dxfId="2465" priority="232" operator="equal">
      <formula>"A"</formula>
    </cfRule>
  </conditionalFormatting>
  <conditionalFormatting sqref="C5:AD5">
    <cfRule type="cellIs" dxfId="2464" priority="220" stopIfTrue="1" operator="equal">
      <formula>"M"</formula>
    </cfRule>
    <cfRule type="cellIs" dxfId="2463" priority="221" stopIfTrue="1" operator="equal">
      <formula>"L"</formula>
    </cfRule>
    <cfRule type="cellIs" dxfId="2462" priority="222" stopIfTrue="1" operator="equal">
      <formula>"K"</formula>
    </cfRule>
    <cfRule type="cellIs" dxfId="2461" priority="223" stopIfTrue="1" operator="equal">
      <formula>"J"</formula>
    </cfRule>
    <cfRule type="cellIs" dxfId="2460" priority="224" operator="equal">
      <formula>"I"</formula>
    </cfRule>
    <cfRule type="cellIs" dxfId="2459" priority="225" operator="equal">
      <formula>"H"</formula>
    </cfRule>
    <cfRule type="cellIs" dxfId="2458" priority="226" operator="equal">
      <formula>"G"</formula>
    </cfRule>
    <cfRule type="cellIs" dxfId="2457" priority="227" operator="equal">
      <formula>"F"</formula>
    </cfRule>
  </conditionalFormatting>
  <conditionalFormatting sqref="C5:AD5">
    <cfRule type="expression" dxfId="2456" priority="219">
      <formula>IF(AND($A5&lt;&gt;0,WEEKDAY($B$1-1+C$4,1)=6),1,0)</formula>
    </cfRule>
  </conditionalFormatting>
  <conditionalFormatting sqref="C5:AD5">
    <cfRule type="expression" dxfId="2455" priority="218">
      <formula>IF($A5&lt;&gt;0,1,0)</formula>
    </cfRule>
  </conditionalFormatting>
  <conditionalFormatting sqref="C5:AD5">
    <cfRule type="expression" dxfId="2454" priority="217">
      <formula>IF(AND($A5&lt;&gt;0,WEEKDAY($B$1-1+C$4,1)=6),1,0)</formula>
    </cfRule>
  </conditionalFormatting>
  <conditionalFormatting sqref="C5:AD5">
    <cfRule type="expression" dxfId="2453" priority="216">
      <formula>IF($A5&lt;&gt;0,1,0)</formula>
    </cfRule>
  </conditionalFormatting>
  <conditionalFormatting sqref="C5:AD5">
    <cfRule type="expression" dxfId="2452" priority="215">
      <formula>IF(AND($A5&lt;&gt;0,WEEKDAY($B$1-1+C$4,1)=6),1,0)</formula>
    </cfRule>
  </conditionalFormatting>
  <conditionalFormatting sqref="C5:AD5">
    <cfRule type="expression" dxfId="2451" priority="214">
      <formula>IF($A5&lt;&gt;0,1,0)</formula>
    </cfRule>
  </conditionalFormatting>
  <conditionalFormatting sqref="C5:AD5">
    <cfRule type="cellIs" dxfId="2450" priority="209" operator="equal">
      <formula>"E"</formula>
    </cfRule>
    <cfRule type="cellIs" dxfId="2449" priority="210" operator="equal">
      <formula>"D"</formula>
    </cfRule>
    <cfRule type="cellIs" dxfId="2448" priority="211" operator="equal">
      <formula>"C"</formula>
    </cfRule>
    <cfRule type="cellIs" dxfId="2447" priority="212" operator="equal">
      <formula>"B"</formula>
    </cfRule>
    <cfRule type="cellIs" dxfId="2446" priority="213" operator="equal">
      <formula>"A"</formula>
    </cfRule>
  </conditionalFormatting>
  <conditionalFormatting sqref="C5:AD5">
    <cfRule type="cellIs" dxfId="2445" priority="201" stopIfTrue="1" operator="equal">
      <formula>"M"</formula>
    </cfRule>
    <cfRule type="cellIs" dxfId="2444" priority="202" stopIfTrue="1" operator="equal">
      <formula>"L"</formula>
    </cfRule>
    <cfRule type="cellIs" dxfId="2443" priority="203" stopIfTrue="1" operator="equal">
      <formula>"K"</formula>
    </cfRule>
    <cfRule type="cellIs" dxfId="2442" priority="204" stopIfTrue="1" operator="equal">
      <formula>"J"</formula>
    </cfRule>
    <cfRule type="cellIs" dxfId="2441" priority="205" operator="equal">
      <formula>"I"</formula>
    </cfRule>
    <cfRule type="cellIs" dxfId="2440" priority="206" operator="equal">
      <formula>"H"</formula>
    </cfRule>
    <cfRule type="cellIs" dxfId="2439" priority="207" operator="equal">
      <formula>"G"</formula>
    </cfRule>
    <cfRule type="cellIs" dxfId="2438" priority="208" operator="equal">
      <formula>"F"</formula>
    </cfRule>
  </conditionalFormatting>
  <conditionalFormatting sqref="AE5:AF5">
    <cfRule type="expression" dxfId="2437" priority="200">
      <formula>IF(AND($A5&lt;&gt;0,WEEKDAY($B$1-1+AE$4,1)=6),1,0)</formula>
    </cfRule>
  </conditionalFormatting>
  <conditionalFormatting sqref="AE5:AF5">
    <cfRule type="expression" dxfId="2436" priority="199">
      <formula>IF($A5&lt;&gt;0,1,0)</formula>
    </cfRule>
  </conditionalFormatting>
  <conditionalFormatting sqref="AE5:AF5">
    <cfRule type="expression" dxfId="2435" priority="198">
      <formula>IF(AND($A5&lt;&gt;0,WEEKDAY($B$1-1+AE$4,1)=6),1,0)</formula>
    </cfRule>
  </conditionalFormatting>
  <conditionalFormatting sqref="AE5:AF5">
    <cfRule type="expression" dxfId="2434" priority="197">
      <formula>IF($A5&lt;&gt;0,1,0)</formula>
    </cfRule>
  </conditionalFormatting>
  <conditionalFormatting sqref="AE5:AF5">
    <cfRule type="expression" dxfId="2433" priority="196">
      <formula>IF(AND($A5&lt;&gt;0,WEEKDAY($B$1-1+AE$4,1)=6),1,0)</formula>
    </cfRule>
  </conditionalFormatting>
  <conditionalFormatting sqref="AE5:AF5">
    <cfRule type="expression" dxfId="2432" priority="195">
      <formula>IF($A5&lt;&gt;0,1,0)</formula>
    </cfRule>
  </conditionalFormatting>
  <conditionalFormatting sqref="AE5:AF5">
    <cfRule type="expression" dxfId="2431" priority="194">
      <formula>IF(AND($A5&lt;&gt;0,WEEKDAY($B$1-1+AE$4,1)=6),1,0)</formula>
    </cfRule>
  </conditionalFormatting>
  <conditionalFormatting sqref="AE5:AF5">
    <cfRule type="expression" dxfId="2430" priority="193">
      <formula>IF($A5&lt;&gt;0,1,0)</formula>
    </cfRule>
  </conditionalFormatting>
  <conditionalFormatting sqref="AE5:AF5">
    <cfRule type="cellIs" dxfId="2429" priority="188" operator="equal">
      <formula>"E"</formula>
    </cfRule>
    <cfRule type="cellIs" dxfId="2428" priority="189" operator="equal">
      <formula>"D"</formula>
    </cfRule>
    <cfRule type="cellIs" dxfId="2427" priority="190" operator="equal">
      <formula>"C"</formula>
    </cfRule>
    <cfRule type="cellIs" dxfId="2426" priority="191" operator="equal">
      <formula>"B"</formula>
    </cfRule>
    <cfRule type="cellIs" dxfId="2425" priority="192" operator="equal">
      <formula>"A"</formula>
    </cfRule>
  </conditionalFormatting>
  <conditionalFormatting sqref="AE5:AF5">
    <cfRule type="cellIs" dxfId="2424" priority="180" stopIfTrue="1" operator="equal">
      <formula>"M"</formula>
    </cfRule>
    <cfRule type="cellIs" dxfId="2423" priority="181" stopIfTrue="1" operator="equal">
      <formula>"L"</formula>
    </cfRule>
    <cfRule type="cellIs" dxfId="2422" priority="182" stopIfTrue="1" operator="equal">
      <formula>"K"</formula>
    </cfRule>
    <cfRule type="cellIs" dxfId="2421" priority="183" stopIfTrue="1" operator="equal">
      <formula>"J"</formula>
    </cfRule>
    <cfRule type="cellIs" dxfId="2420" priority="184" operator="equal">
      <formula>"I"</formula>
    </cfRule>
    <cfRule type="cellIs" dxfId="2419" priority="185" operator="equal">
      <formula>"H"</formula>
    </cfRule>
    <cfRule type="cellIs" dxfId="2418" priority="186" operator="equal">
      <formula>"G"</formula>
    </cfRule>
    <cfRule type="cellIs" dxfId="2417" priority="187" operator="equal">
      <formula>"F"</formula>
    </cfRule>
  </conditionalFormatting>
  <conditionalFormatting sqref="AE5:AF5">
    <cfRule type="expression" dxfId="2416" priority="179">
      <formula>IF(AND($A5&lt;&gt;0,WEEKDAY($B$1-1+AE$4,1)=6),1,0)</formula>
    </cfRule>
  </conditionalFormatting>
  <conditionalFormatting sqref="AE5:AF5">
    <cfRule type="expression" dxfId="2415" priority="178">
      <formula>IF($A5&lt;&gt;0,1,0)</formula>
    </cfRule>
  </conditionalFormatting>
  <conditionalFormatting sqref="AE5:AF5">
    <cfRule type="expression" dxfId="2414" priority="177">
      <formula>IF(AND($A5&lt;&gt;0,WEEKDAY($B$1-1+AE$4,1)=6),1,0)</formula>
    </cfRule>
  </conditionalFormatting>
  <conditionalFormatting sqref="AE5:AF5">
    <cfRule type="expression" dxfId="2413" priority="176">
      <formula>IF($A5&lt;&gt;0,1,0)</formula>
    </cfRule>
  </conditionalFormatting>
  <conditionalFormatting sqref="AE5:AF5">
    <cfRule type="expression" dxfId="2412" priority="175">
      <formula>IF(AND($A5&lt;&gt;0,WEEKDAY($B$1-1+AE$4,1)=6),1,0)</formula>
    </cfRule>
  </conditionalFormatting>
  <conditionalFormatting sqref="AE5:AF5">
    <cfRule type="expression" dxfId="2411" priority="174">
      <formula>IF($A5&lt;&gt;0,1,0)</formula>
    </cfRule>
  </conditionalFormatting>
  <conditionalFormatting sqref="AE5:AF5">
    <cfRule type="cellIs" dxfId="2410" priority="169" operator="equal">
      <formula>"E"</formula>
    </cfRule>
    <cfRule type="cellIs" dxfId="2409" priority="170" operator="equal">
      <formula>"D"</formula>
    </cfRule>
    <cfRule type="cellIs" dxfId="2408" priority="171" operator="equal">
      <formula>"C"</formula>
    </cfRule>
    <cfRule type="cellIs" dxfId="2407" priority="172" operator="equal">
      <formula>"B"</formula>
    </cfRule>
    <cfRule type="cellIs" dxfId="2406" priority="173" operator="equal">
      <formula>"A"</formula>
    </cfRule>
  </conditionalFormatting>
  <conditionalFormatting sqref="AE5:AF5">
    <cfRule type="cellIs" dxfId="2405" priority="161" stopIfTrue="1" operator="equal">
      <formula>"M"</formula>
    </cfRule>
    <cfRule type="cellIs" dxfId="2404" priority="162" stopIfTrue="1" operator="equal">
      <formula>"L"</formula>
    </cfRule>
    <cfRule type="cellIs" dxfId="2403" priority="163" stopIfTrue="1" operator="equal">
      <formula>"K"</formula>
    </cfRule>
    <cfRule type="cellIs" dxfId="2402" priority="164" stopIfTrue="1" operator="equal">
      <formula>"J"</formula>
    </cfRule>
    <cfRule type="cellIs" dxfId="2401" priority="165" operator="equal">
      <formula>"I"</formula>
    </cfRule>
    <cfRule type="cellIs" dxfId="2400" priority="166" operator="equal">
      <formula>"H"</formula>
    </cfRule>
    <cfRule type="cellIs" dxfId="2399" priority="167" operator="equal">
      <formula>"G"</formula>
    </cfRule>
    <cfRule type="cellIs" dxfId="2398" priority="168" operator="equal">
      <formula>"F"</formula>
    </cfRule>
  </conditionalFormatting>
  <conditionalFormatting sqref="C6">
    <cfRule type="expression" dxfId="2397" priority="160">
      <formula>IF(AND($A6&lt;&gt;0,WEEKDAY($B$1-1+C$4,1)=6),1,0)</formula>
    </cfRule>
  </conditionalFormatting>
  <conditionalFormatting sqref="C6">
    <cfRule type="expression" dxfId="2396" priority="159">
      <formula>IF($A6&lt;&gt;0,1,0)</formula>
    </cfRule>
  </conditionalFormatting>
  <conditionalFormatting sqref="C6">
    <cfRule type="expression" dxfId="2395" priority="158">
      <formula>IF($A6&lt;&gt;0,1,0)</formula>
    </cfRule>
  </conditionalFormatting>
  <conditionalFormatting sqref="C6">
    <cfRule type="expression" dxfId="2394" priority="157">
      <formula>IF(AND($A6&lt;&gt;0,WEEKDAY($B$1-1+C$4,1)=6),1,0)</formula>
    </cfRule>
  </conditionalFormatting>
  <conditionalFormatting sqref="C6">
    <cfRule type="expression" dxfId="2393" priority="156">
      <formula>IF($A6&lt;&gt;0,1,0)</formula>
    </cfRule>
  </conditionalFormatting>
  <conditionalFormatting sqref="C6">
    <cfRule type="expression" dxfId="2392" priority="155">
      <formula>IF(AND($A6&lt;&gt;0,WEEKDAY($B$1-1+C$4,1)=6),1,0)</formula>
    </cfRule>
  </conditionalFormatting>
  <conditionalFormatting sqref="C6">
    <cfRule type="expression" dxfId="2391" priority="154">
      <formula>IF($A6&lt;&gt;0,1,0)</formula>
    </cfRule>
  </conditionalFormatting>
  <conditionalFormatting sqref="C6">
    <cfRule type="cellIs" dxfId="2390" priority="149" operator="equal">
      <formula>"E"</formula>
    </cfRule>
    <cfRule type="cellIs" dxfId="2389" priority="150" operator="equal">
      <formula>"D"</formula>
    </cfRule>
    <cfRule type="cellIs" dxfId="2388" priority="151" operator="equal">
      <formula>"C"</formula>
    </cfRule>
    <cfRule type="cellIs" dxfId="2387" priority="152" operator="equal">
      <formula>"B"</formula>
    </cfRule>
    <cfRule type="cellIs" dxfId="2386" priority="153" operator="equal">
      <formula>"A"</formula>
    </cfRule>
  </conditionalFormatting>
  <conditionalFormatting sqref="C6">
    <cfRule type="cellIs" dxfId="2385" priority="141" stopIfTrue="1" operator="equal">
      <formula>"M"</formula>
    </cfRule>
    <cfRule type="cellIs" dxfId="2384" priority="142" stopIfTrue="1" operator="equal">
      <formula>"L"</formula>
    </cfRule>
    <cfRule type="cellIs" dxfId="2383" priority="143" stopIfTrue="1" operator="equal">
      <formula>"K"</formula>
    </cfRule>
    <cfRule type="cellIs" dxfId="2382" priority="144" stopIfTrue="1" operator="equal">
      <formula>"J"</formula>
    </cfRule>
    <cfRule type="cellIs" dxfId="2381" priority="145" operator="equal">
      <formula>"I"</formula>
    </cfRule>
    <cfRule type="cellIs" dxfId="2380" priority="146" operator="equal">
      <formula>"H"</formula>
    </cfRule>
    <cfRule type="cellIs" dxfId="2379" priority="147" operator="equal">
      <formula>"G"</formula>
    </cfRule>
    <cfRule type="cellIs" dxfId="2378" priority="148" operator="equal">
      <formula>"F"</formula>
    </cfRule>
  </conditionalFormatting>
  <conditionalFormatting sqref="C6">
    <cfRule type="expression" dxfId="2377" priority="140">
      <formula>IF(AND($A6&lt;&gt;0,WEEKDAY($B$1-1+C$4,1)=6),1,0)</formula>
    </cfRule>
  </conditionalFormatting>
  <conditionalFormatting sqref="C6">
    <cfRule type="expression" dxfId="2376" priority="139">
      <formula>IF($A6&lt;&gt;0,1,0)</formula>
    </cfRule>
  </conditionalFormatting>
  <conditionalFormatting sqref="C6">
    <cfRule type="expression" dxfId="2375" priority="138">
      <formula>IF(AND($A6&lt;&gt;0,WEEKDAY($B$1-1+C$4,1)=6),1,0)</formula>
    </cfRule>
  </conditionalFormatting>
  <conditionalFormatting sqref="C6">
    <cfRule type="expression" dxfId="2374" priority="137">
      <formula>IF($A6&lt;&gt;0,1,0)</formula>
    </cfRule>
  </conditionalFormatting>
  <conditionalFormatting sqref="C6">
    <cfRule type="expression" dxfId="2373" priority="136">
      <formula>IF(AND($A6&lt;&gt;0,WEEKDAY($B$1-1+C$4,1)=6),1,0)</formula>
    </cfRule>
  </conditionalFormatting>
  <conditionalFormatting sqref="C6">
    <cfRule type="expression" dxfId="2372" priority="135">
      <formula>IF($A6&lt;&gt;0,1,0)</formula>
    </cfRule>
  </conditionalFormatting>
  <conditionalFormatting sqref="C6">
    <cfRule type="expression" dxfId="2371" priority="134">
      <formula>IF(AND($A6&lt;&gt;0,WEEKDAY($B$1-1+C$4,1)=6),1,0)</formula>
    </cfRule>
  </conditionalFormatting>
  <conditionalFormatting sqref="C6">
    <cfRule type="expression" dxfId="2370" priority="133">
      <formula>IF($A6&lt;&gt;0,1,0)</formula>
    </cfRule>
  </conditionalFormatting>
  <conditionalFormatting sqref="C6">
    <cfRule type="cellIs" dxfId="2369" priority="128" operator="equal">
      <formula>"E"</formula>
    </cfRule>
    <cfRule type="cellIs" dxfId="2368" priority="129" operator="equal">
      <formula>"D"</formula>
    </cfRule>
    <cfRule type="cellIs" dxfId="2367" priority="130" operator="equal">
      <formula>"C"</formula>
    </cfRule>
    <cfRule type="cellIs" dxfId="2366" priority="131" operator="equal">
      <formula>"B"</formula>
    </cfRule>
    <cfRule type="cellIs" dxfId="2365" priority="132" operator="equal">
      <formula>"A"</formula>
    </cfRule>
  </conditionalFormatting>
  <conditionalFormatting sqref="C6">
    <cfRule type="cellIs" dxfId="2364" priority="120" stopIfTrue="1" operator="equal">
      <formula>"M"</formula>
    </cfRule>
    <cfRule type="cellIs" dxfId="2363" priority="121" stopIfTrue="1" operator="equal">
      <formula>"L"</formula>
    </cfRule>
    <cfRule type="cellIs" dxfId="2362" priority="122" stopIfTrue="1" operator="equal">
      <formula>"K"</formula>
    </cfRule>
    <cfRule type="cellIs" dxfId="2361" priority="123" stopIfTrue="1" operator="equal">
      <formula>"J"</formula>
    </cfRule>
    <cfRule type="cellIs" dxfId="2360" priority="124" operator="equal">
      <formula>"I"</formula>
    </cfRule>
    <cfRule type="cellIs" dxfId="2359" priority="125" operator="equal">
      <formula>"H"</formula>
    </cfRule>
    <cfRule type="cellIs" dxfId="2358" priority="126" operator="equal">
      <formula>"G"</formula>
    </cfRule>
    <cfRule type="cellIs" dxfId="2357" priority="127" operator="equal">
      <formula>"F"</formula>
    </cfRule>
  </conditionalFormatting>
  <conditionalFormatting sqref="C6">
    <cfRule type="expression" dxfId="2356" priority="119">
      <formula>IF(AND($A6&lt;&gt;0,WEEKDAY($B$1-1+C$4,1)=6),1,0)</formula>
    </cfRule>
  </conditionalFormatting>
  <conditionalFormatting sqref="C6">
    <cfRule type="expression" dxfId="2355" priority="118">
      <formula>IF($A6&lt;&gt;0,1,0)</formula>
    </cfRule>
  </conditionalFormatting>
  <conditionalFormatting sqref="C6">
    <cfRule type="expression" dxfId="2354" priority="117">
      <formula>IF(AND($A6&lt;&gt;0,WEEKDAY($B$1-1+C$4,1)=6),1,0)</formula>
    </cfRule>
  </conditionalFormatting>
  <conditionalFormatting sqref="C6">
    <cfRule type="expression" dxfId="2353" priority="116">
      <formula>IF($A6&lt;&gt;0,1,0)</formula>
    </cfRule>
  </conditionalFormatting>
  <conditionalFormatting sqref="C6">
    <cfRule type="expression" dxfId="2352" priority="115">
      <formula>IF(AND($A6&lt;&gt;0,WEEKDAY($B$1-1+C$4,1)=6),1,0)</formula>
    </cfRule>
  </conditionalFormatting>
  <conditionalFormatting sqref="C6">
    <cfRule type="expression" dxfId="2351" priority="114">
      <formula>IF($A6&lt;&gt;0,1,0)</formula>
    </cfRule>
  </conditionalFormatting>
  <conditionalFormatting sqref="C6">
    <cfRule type="cellIs" dxfId="2350" priority="109" operator="equal">
      <formula>"E"</formula>
    </cfRule>
    <cfRule type="cellIs" dxfId="2349" priority="110" operator="equal">
      <formula>"D"</formula>
    </cfRule>
    <cfRule type="cellIs" dxfId="2348" priority="111" operator="equal">
      <formula>"C"</formula>
    </cfRule>
    <cfRule type="cellIs" dxfId="2347" priority="112" operator="equal">
      <formula>"B"</formula>
    </cfRule>
    <cfRule type="cellIs" dxfId="2346" priority="113" operator="equal">
      <formula>"A"</formula>
    </cfRule>
  </conditionalFormatting>
  <conditionalFormatting sqref="C6">
    <cfRule type="cellIs" dxfId="2345" priority="101" stopIfTrue="1" operator="equal">
      <formula>"M"</formula>
    </cfRule>
    <cfRule type="cellIs" dxfId="2344" priority="102" stopIfTrue="1" operator="equal">
      <formula>"L"</formula>
    </cfRule>
    <cfRule type="cellIs" dxfId="2343" priority="103" stopIfTrue="1" operator="equal">
      <formula>"K"</formula>
    </cfRule>
    <cfRule type="cellIs" dxfId="2342" priority="104" stopIfTrue="1" operator="equal">
      <formula>"J"</formula>
    </cfRule>
    <cfRule type="cellIs" dxfId="2341" priority="105" operator="equal">
      <formula>"I"</formula>
    </cfRule>
    <cfRule type="cellIs" dxfId="2340" priority="106" operator="equal">
      <formula>"H"</formula>
    </cfRule>
    <cfRule type="cellIs" dxfId="2339" priority="107" operator="equal">
      <formula>"G"</formula>
    </cfRule>
    <cfRule type="cellIs" dxfId="2338" priority="108" operator="equal">
      <formula>"F"</formula>
    </cfRule>
  </conditionalFormatting>
  <conditionalFormatting sqref="C6:AF6">
    <cfRule type="expression" dxfId="2337" priority="100">
      <formula>IF(AND($A6&lt;&gt;0,WEEKDAY($B$1-1+C$4,1)=6),1,0)</formula>
    </cfRule>
  </conditionalFormatting>
  <conditionalFormatting sqref="C6:AF6">
    <cfRule type="expression" dxfId="2336" priority="99">
      <formula>IF($A6&lt;&gt;0,1,0)</formula>
    </cfRule>
  </conditionalFormatting>
  <conditionalFormatting sqref="C6:AF6">
    <cfRule type="expression" dxfId="2335" priority="98">
      <formula>IF($A6&lt;&gt;0,1,0)</formula>
    </cfRule>
  </conditionalFormatting>
  <conditionalFormatting sqref="C6:AF6">
    <cfRule type="expression" dxfId="2334" priority="97">
      <formula>IF(AND($A6&lt;&gt;0,WEEKDAY($B$1-1+C$4,1)=6),1,0)</formula>
    </cfRule>
  </conditionalFormatting>
  <conditionalFormatting sqref="C6:AF6">
    <cfRule type="expression" dxfId="2333" priority="96">
      <formula>IF($A6&lt;&gt;0,1,0)</formula>
    </cfRule>
  </conditionalFormatting>
  <conditionalFormatting sqref="C6:AF6">
    <cfRule type="expression" dxfId="2332" priority="95">
      <formula>IF(AND($A6&lt;&gt;0,WEEKDAY($B$1-1+C$4,1)=6),1,0)</formula>
    </cfRule>
  </conditionalFormatting>
  <conditionalFormatting sqref="C6:AF6">
    <cfRule type="expression" dxfId="2331" priority="94">
      <formula>IF($A6&lt;&gt;0,1,0)</formula>
    </cfRule>
  </conditionalFormatting>
  <conditionalFormatting sqref="C6:AF6">
    <cfRule type="cellIs" dxfId="2330" priority="89" operator="equal">
      <formula>"E"</formula>
    </cfRule>
    <cfRule type="cellIs" dxfId="2329" priority="90" operator="equal">
      <formula>"D"</formula>
    </cfRule>
    <cfRule type="cellIs" dxfId="2328" priority="91" operator="equal">
      <formula>"C"</formula>
    </cfRule>
    <cfRule type="cellIs" dxfId="2327" priority="92" operator="equal">
      <formula>"B"</formula>
    </cfRule>
    <cfRule type="cellIs" dxfId="2326" priority="93" operator="equal">
      <formula>"A"</formula>
    </cfRule>
  </conditionalFormatting>
  <conditionalFormatting sqref="C6:AF6">
    <cfRule type="cellIs" dxfId="2325" priority="81" stopIfTrue="1" operator="equal">
      <formula>"M"</formula>
    </cfRule>
    <cfRule type="cellIs" dxfId="2324" priority="82" stopIfTrue="1" operator="equal">
      <formula>"L"</formula>
    </cfRule>
    <cfRule type="cellIs" dxfId="2323" priority="83" stopIfTrue="1" operator="equal">
      <formula>"K"</formula>
    </cfRule>
    <cfRule type="cellIs" dxfId="2322" priority="84" stopIfTrue="1" operator="equal">
      <formula>"J"</formula>
    </cfRule>
    <cfRule type="cellIs" dxfId="2321" priority="85" operator="equal">
      <formula>"I"</formula>
    </cfRule>
    <cfRule type="cellIs" dxfId="2320" priority="86" operator="equal">
      <formula>"H"</formula>
    </cfRule>
    <cfRule type="cellIs" dxfId="2319" priority="87" operator="equal">
      <formula>"G"</formula>
    </cfRule>
    <cfRule type="cellIs" dxfId="2318" priority="88" operator="equal">
      <formula>"F"</formula>
    </cfRule>
  </conditionalFormatting>
  <conditionalFormatting sqref="C6:AD6">
    <cfRule type="expression" dxfId="2317" priority="80">
      <formula>IF(AND($A6&lt;&gt;0,WEEKDAY($B$1-1+C$4,1)=6),1,0)</formula>
    </cfRule>
  </conditionalFormatting>
  <conditionalFormatting sqref="C6:AD6">
    <cfRule type="expression" dxfId="2316" priority="79">
      <formula>IF($A6&lt;&gt;0,1,0)</formula>
    </cfRule>
  </conditionalFormatting>
  <conditionalFormatting sqref="C6:AD6">
    <cfRule type="expression" dxfId="2315" priority="78">
      <formula>IF(AND($A6&lt;&gt;0,WEEKDAY($B$1-1+C$4,1)=6),1,0)</formula>
    </cfRule>
  </conditionalFormatting>
  <conditionalFormatting sqref="C6:AD6">
    <cfRule type="expression" dxfId="2314" priority="77">
      <formula>IF($A6&lt;&gt;0,1,0)</formula>
    </cfRule>
  </conditionalFormatting>
  <conditionalFormatting sqref="C6:AD6">
    <cfRule type="expression" dxfId="2313" priority="76">
      <formula>IF(AND($A6&lt;&gt;0,WEEKDAY($B$1-1+C$4,1)=6),1,0)</formula>
    </cfRule>
  </conditionalFormatting>
  <conditionalFormatting sqref="C6:AD6">
    <cfRule type="expression" dxfId="2312" priority="75">
      <formula>IF($A6&lt;&gt;0,1,0)</formula>
    </cfRule>
  </conditionalFormatting>
  <conditionalFormatting sqref="C6:AD6">
    <cfRule type="expression" dxfId="2311" priority="74">
      <formula>IF(AND($A6&lt;&gt;0,WEEKDAY($B$1-1+C$4,1)=6),1,0)</formula>
    </cfRule>
  </conditionalFormatting>
  <conditionalFormatting sqref="C6:AD6">
    <cfRule type="expression" dxfId="2310" priority="73">
      <formula>IF($A6&lt;&gt;0,1,0)</formula>
    </cfRule>
  </conditionalFormatting>
  <conditionalFormatting sqref="C6:AD6">
    <cfRule type="cellIs" dxfId="2309" priority="68" operator="equal">
      <formula>"E"</formula>
    </cfRule>
    <cfRule type="cellIs" dxfId="2308" priority="69" operator="equal">
      <formula>"D"</formula>
    </cfRule>
    <cfRule type="cellIs" dxfId="2307" priority="70" operator="equal">
      <formula>"C"</formula>
    </cfRule>
    <cfRule type="cellIs" dxfId="2306" priority="71" operator="equal">
      <formula>"B"</formula>
    </cfRule>
    <cfRule type="cellIs" dxfId="2305" priority="72" operator="equal">
      <formula>"A"</formula>
    </cfRule>
  </conditionalFormatting>
  <conditionalFormatting sqref="C6:AD6">
    <cfRule type="cellIs" dxfId="2304" priority="60" stopIfTrue="1" operator="equal">
      <formula>"M"</formula>
    </cfRule>
    <cfRule type="cellIs" dxfId="2303" priority="61" stopIfTrue="1" operator="equal">
      <formula>"L"</formula>
    </cfRule>
    <cfRule type="cellIs" dxfId="2302" priority="62" stopIfTrue="1" operator="equal">
      <formula>"K"</formula>
    </cfRule>
    <cfRule type="cellIs" dxfId="2301" priority="63" stopIfTrue="1" operator="equal">
      <formula>"J"</formula>
    </cfRule>
    <cfRule type="cellIs" dxfId="2300" priority="64" operator="equal">
      <formula>"I"</formula>
    </cfRule>
    <cfRule type="cellIs" dxfId="2299" priority="65" operator="equal">
      <formula>"H"</formula>
    </cfRule>
    <cfRule type="cellIs" dxfId="2298" priority="66" operator="equal">
      <formula>"G"</formula>
    </cfRule>
    <cfRule type="cellIs" dxfId="2297" priority="67" operator="equal">
      <formula>"F"</formula>
    </cfRule>
  </conditionalFormatting>
  <conditionalFormatting sqref="C6:AD6">
    <cfRule type="expression" dxfId="2296" priority="59">
      <formula>IF(AND($A6&lt;&gt;0,WEEKDAY($B$1-1+C$4,1)=6),1,0)</formula>
    </cfRule>
  </conditionalFormatting>
  <conditionalFormatting sqref="C6:AD6">
    <cfRule type="expression" dxfId="2295" priority="58">
      <formula>IF($A6&lt;&gt;0,1,0)</formula>
    </cfRule>
  </conditionalFormatting>
  <conditionalFormatting sqref="C6:AD6">
    <cfRule type="expression" dxfId="2294" priority="57">
      <formula>IF(AND($A6&lt;&gt;0,WEEKDAY($B$1-1+C$4,1)=6),1,0)</formula>
    </cfRule>
  </conditionalFormatting>
  <conditionalFormatting sqref="C6:AD6">
    <cfRule type="expression" dxfId="2293" priority="56">
      <formula>IF($A6&lt;&gt;0,1,0)</formula>
    </cfRule>
  </conditionalFormatting>
  <conditionalFormatting sqref="C6:AD6">
    <cfRule type="expression" dxfId="2292" priority="55">
      <formula>IF(AND($A6&lt;&gt;0,WEEKDAY($B$1-1+C$4,1)=6),1,0)</formula>
    </cfRule>
  </conditionalFormatting>
  <conditionalFormatting sqref="C6:AD6">
    <cfRule type="expression" dxfId="2291" priority="54">
      <formula>IF($A6&lt;&gt;0,1,0)</formula>
    </cfRule>
  </conditionalFormatting>
  <conditionalFormatting sqref="C6:AD6">
    <cfRule type="cellIs" dxfId="2290" priority="49" operator="equal">
      <formula>"E"</formula>
    </cfRule>
    <cfRule type="cellIs" dxfId="2289" priority="50" operator="equal">
      <formula>"D"</formula>
    </cfRule>
    <cfRule type="cellIs" dxfId="2288" priority="51" operator="equal">
      <formula>"C"</formula>
    </cfRule>
    <cfRule type="cellIs" dxfId="2287" priority="52" operator="equal">
      <formula>"B"</formula>
    </cfRule>
    <cfRule type="cellIs" dxfId="2286" priority="53" operator="equal">
      <formula>"A"</formula>
    </cfRule>
  </conditionalFormatting>
  <conditionalFormatting sqref="C6:AD6">
    <cfRule type="cellIs" dxfId="2285" priority="41" stopIfTrue="1" operator="equal">
      <formula>"M"</formula>
    </cfRule>
    <cfRule type="cellIs" dxfId="2284" priority="42" stopIfTrue="1" operator="equal">
      <formula>"L"</formula>
    </cfRule>
    <cfRule type="cellIs" dxfId="2283" priority="43" stopIfTrue="1" operator="equal">
      <formula>"K"</formula>
    </cfRule>
    <cfRule type="cellIs" dxfId="2282" priority="44" stopIfTrue="1" operator="equal">
      <formula>"J"</formula>
    </cfRule>
    <cfRule type="cellIs" dxfId="2281" priority="45" operator="equal">
      <formula>"I"</formula>
    </cfRule>
    <cfRule type="cellIs" dxfId="2280" priority="46" operator="equal">
      <formula>"H"</formula>
    </cfRule>
    <cfRule type="cellIs" dxfId="2279" priority="47" operator="equal">
      <formula>"G"</formula>
    </cfRule>
    <cfRule type="cellIs" dxfId="2278" priority="48" operator="equal">
      <formula>"F"</formula>
    </cfRule>
  </conditionalFormatting>
  <conditionalFormatting sqref="AE6:AF6">
    <cfRule type="expression" dxfId="2277" priority="40">
      <formula>IF(AND($A6&lt;&gt;0,WEEKDAY($B$1-1+AE$4,1)=6),1,0)</formula>
    </cfRule>
  </conditionalFormatting>
  <conditionalFormatting sqref="AE6:AF6">
    <cfRule type="expression" dxfId="2276" priority="39">
      <formula>IF($A6&lt;&gt;0,1,0)</formula>
    </cfRule>
  </conditionalFormatting>
  <conditionalFormatting sqref="AE6:AF6">
    <cfRule type="expression" dxfId="2275" priority="38">
      <formula>IF(AND($A6&lt;&gt;0,WEEKDAY($B$1-1+AE$4,1)=6),1,0)</formula>
    </cfRule>
  </conditionalFormatting>
  <conditionalFormatting sqref="AE6:AF6">
    <cfRule type="expression" dxfId="2274" priority="37">
      <formula>IF($A6&lt;&gt;0,1,0)</formula>
    </cfRule>
  </conditionalFormatting>
  <conditionalFormatting sqref="AE6:AF6">
    <cfRule type="expression" dxfId="2273" priority="36">
      <formula>IF(AND($A6&lt;&gt;0,WEEKDAY($B$1-1+AE$4,1)=6),1,0)</formula>
    </cfRule>
  </conditionalFormatting>
  <conditionalFormatting sqref="AE6:AF6">
    <cfRule type="expression" dxfId="2272" priority="35">
      <formula>IF($A6&lt;&gt;0,1,0)</formula>
    </cfRule>
  </conditionalFormatting>
  <conditionalFormatting sqref="AE6:AF6">
    <cfRule type="expression" dxfId="2271" priority="34">
      <formula>IF(AND($A6&lt;&gt;0,WEEKDAY($B$1-1+AE$4,1)=6),1,0)</formula>
    </cfRule>
  </conditionalFormatting>
  <conditionalFormatting sqref="AE6:AF6">
    <cfRule type="expression" dxfId="2270" priority="33">
      <formula>IF($A6&lt;&gt;0,1,0)</formula>
    </cfRule>
  </conditionalFormatting>
  <conditionalFormatting sqref="AE6:AF6">
    <cfRule type="cellIs" dxfId="2269" priority="28" operator="equal">
      <formula>"E"</formula>
    </cfRule>
    <cfRule type="cellIs" dxfId="2268" priority="29" operator="equal">
      <formula>"D"</formula>
    </cfRule>
    <cfRule type="cellIs" dxfId="2267" priority="30" operator="equal">
      <formula>"C"</formula>
    </cfRule>
    <cfRule type="cellIs" dxfId="2266" priority="31" operator="equal">
      <formula>"B"</formula>
    </cfRule>
    <cfRule type="cellIs" dxfId="2265" priority="32" operator="equal">
      <formula>"A"</formula>
    </cfRule>
  </conditionalFormatting>
  <conditionalFormatting sqref="AE6:AF6">
    <cfRule type="cellIs" dxfId="2264" priority="20" stopIfTrue="1" operator="equal">
      <formula>"M"</formula>
    </cfRule>
    <cfRule type="cellIs" dxfId="2263" priority="21" stopIfTrue="1" operator="equal">
      <formula>"L"</formula>
    </cfRule>
    <cfRule type="cellIs" dxfId="2262" priority="22" stopIfTrue="1" operator="equal">
      <formula>"K"</formula>
    </cfRule>
    <cfRule type="cellIs" dxfId="2261" priority="23" stopIfTrue="1" operator="equal">
      <formula>"J"</formula>
    </cfRule>
    <cfRule type="cellIs" dxfId="2260" priority="24" operator="equal">
      <formula>"I"</formula>
    </cfRule>
    <cfRule type="cellIs" dxfId="2259" priority="25" operator="equal">
      <formula>"H"</formula>
    </cfRule>
    <cfRule type="cellIs" dxfId="2258" priority="26" operator="equal">
      <formula>"G"</formula>
    </cfRule>
    <cfRule type="cellIs" dxfId="2257" priority="27" operator="equal">
      <formula>"F"</formula>
    </cfRule>
  </conditionalFormatting>
  <conditionalFormatting sqref="AE6:AF6">
    <cfRule type="expression" dxfId="2256" priority="19">
      <formula>IF(AND($A6&lt;&gt;0,WEEKDAY($B$1-1+AE$4,1)=6),1,0)</formula>
    </cfRule>
  </conditionalFormatting>
  <conditionalFormatting sqref="AE6:AF6">
    <cfRule type="expression" dxfId="2255" priority="18">
      <formula>IF($A6&lt;&gt;0,1,0)</formula>
    </cfRule>
  </conditionalFormatting>
  <conditionalFormatting sqref="AE6:AF6">
    <cfRule type="expression" dxfId="2254" priority="17">
      <formula>IF(AND($A6&lt;&gt;0,WEEKDAY($B$1-1+AE$4,1)=6),1,0)</formula>
    </cfRule>
  </conditionalFormatting>
  <conditionalFormatting sqref="AE6:AF6">
    <cfRule type="expression" dxfId="2253" priority="16">
      <formula>IF($A6&lt;&gt;0,1,0)</formula>
    </cfRule>
  </conditionalFormatting>
  <conditionalFormatting sqref="AE6:AF6">
    <cfRule type="expression" dxfId="2252" priority="15">
      <formula>IF(AND($A6&lt;&gt;0,WEEKDAY($B$1-1+AE$4,1)=6),1,0)</formula>
    </cfRule>
  </conditionalFormatting>
  <conditionalFormatting sqref="AE6:AF6">
    <cfRule type="expression" dxfId="2251" priority="14">
      <formula>IF($A6&lt;&gt;0,1,0)</formula>
    </cfRule>
  </conditionalFormatting>
  <conditionalFormatting sqref="AE6:AF6">
    <cfRule type="cellIs" dxfId="2250" priority="9" operator="equal">
      <formula>"E"</formula>
    </cfRule>
    <cfRule type="cellIs" dxfId="2249" priority="10" operator="equal">
      <formula>"D"</formula>
    </cfRule>
    <cfRule type="cellIs" dxfId="2248" priority="11" operator="equal">
      <formula>"C"</formula>
    </cfRule>
    <cfRule type="cellIs" dxfId="2247" priority="12" operator="equal">
      <formula>"B"</formula>
    </cfRule>
    <cfRule type="cellIs" dxfId="2246" priority="13" operator="equal">
      <formula>"A"</formula>
    </cfRule>
  </conditionalFormatting>
  <conditionalFormatting sqref="AE6:AF6">
    <cfRule type="cellIs" dxfId="2245" priority="1" stopIfTrue="1" operator="equal">
      <formula>"M"</formula>
    </cfRule>
    <cfRule type="cellIs" dxfId="2244" priority="2" stopIfTrue="1" operator="equal">
      <formula>"L"</formula>
    </cfRule>
    <cfRule type="cellIs" dxfId="2243" priority="3" stopIfTrue="1" operator="equal">
      <formula>"K"</formula>
    </cfRule>
    <cfRule type="cellIs" dxfId="2242" priority="4" stopIfTrue="1" operator="equal">
      <formula>"J"</formula>
    </cfRule>
    <cfRule type="cellIs" dxfId="2241" priority="5" operator="equal">
      <formula>"I"</formula>
    </cfRule>
    <cfRule type="cellIs" dxfId="2240" priority="6" operator="equal">
      <formula>"H"</formula>
    </cfRule>
    <cfRule type="cellIs" dxfId="2239" priority="7" operator="equal">
      <formula>"G"</formula>
    </cfRule>
    <cfRule type="cellIs" dxfId="2238" priority="8" operator="equal">
      <formula>"F"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8"/>
  <dimension ref="A1:AU604"/>
  <sheetViews>
    <sheetView showGridLines="0" rightToLeft="1" workbookViewId="0">
      <pane ySplit="4" topLeftCell="A5" activePane="bottomLeft" state="frozen"/>
      <selection pane="bottomLeft" activeCell="C5" sqref="C5:AF6"/>
    </sheetView>
  </sheetViews>
  <sheetFormatPr defaultColWidth="0" defaultRowHeight="15"/>
  <cols>
    <col min="1" max="1" width="19.875" style="8" customWidth="1"/>
    <col min="2" max="2" width="16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22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7" t="s">
        <v>7</v>
      </c>
      <c r="R2" s="77"/>
      <c r="S2" s="77"/>
      <c r="T2" s="77"/>
      <c r="U2" s="77"/>
      <c r="V2" s="77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4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7"/>
      <c r="AM4" s="89"/>
      <c r="AN4" s="91"/>
      <c r="AO4" s="45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26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COUNTIF($C17:$AG17,"a")</f>
        <v>0</v>
      </c>
      <c r="AI17" s="34">
        <f>COUNTIF($C17:$AG17,"b")</f>
        <v>0</v>
      </c>
      <c r="AJ17" s="34">
        <f>COUNTIF($C17:$AG17,"C")</f>
        <v>0</v>
      </c>
      <c r="AK17" s="34">
        <f>COUNTIF($C17:$AG17,"d")</f>
        <v>0</v>
      </c>
      <c r="AL17" s="34">
        <f>COUNTIF($C17:$AG17,"e")</f>
        <v>0</v>
      </c>
      <c r="AM17" s="34">
        <f>COUNTIF($C17:$AG17,"f")</f>
        <v>0</v>
      </c>
      <c r="AN17" s="34">
        <f>COUNTIF($C17:$AG17,"g")</f>
        <v>0</v>
      </c>
      <c r="AO17" s="34">
        <f>COUNTIF($C17:$AG17,"h")</f>
        <v>0</v>
      </c>
      <c r="AP17" s="34">
        <f>COUNTIF($C17:$AG17,"i")</f>
        <v>0</v>
      </c>
      <c r="AQ17" s="34">
        <f>COUNTIF($C17:$AG17,"j")</f>
        <v>0</v>
      </c>
      <c r="AR17" s="34">
        <f>COUNTIF($C17:$AG17,"k")</f>
        <v>0</v>
      </c>
      <c r="AS17" s="34">
        <f>COUNTIF($C17:$AG17,"l")</f>
        <v>0</v>
      </c>
      <c r="AT17" s="34">
        <f>COUNTIF($C17:$AG17,"m")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>COUNTIF($C18:$AG18,"a")</f>
        <v>0</v>
      </c>
      <c r="AI18" s="34">
        <f>COUNTIF($C18:$AG18,"b")</f>
        <v>0</v>
      </c>
      <c r="AJ18" s="34">
        <f>COUNTIF($C18:$AG18,"C")</f>
        <v>0</v>
      </c>
      <c r="AK18" s="34">
        <f>COUNTIF($C18:$AG18,"d")</f>
        <v>0</v>
      </c>
      <c r="AL18" s="34">
        <f>COUNTIF($C18:$AG18,"e")</f>
        <v>0</v>
      </c>
      <c r="AM18" s="34">
        <f>COUNTIF($C18:$AG18,"f")</f>
        <v>0</v>
      </c>
      <c r="AN18" s="34">
        <f>COUNTIF($C18:$AG18,"g")</f>
        <v>0</v>
      </c>
      <c r="AO18" s="34">
        <f>COUNTIF($C18:$AG18,"h")</f>
        <v>0</v>
      </c>
      <c r="AP18" s="34">
        <f>COUNTIF($C18:$AG18,"i")</f>
        <v>0</v>
      </c>
      <c r="AQ18" s="34">
        <f>COUNTIF($C18:$AG18,"j")</f>
        <v>0</v>
      </c>
      <c r="AR18" s="34">
        <f>COUNTIF($C18:$AG18,"k")</f>
        <v>0</v>
      </c>
      <c r="AS18" s="34">
        <f>COUNTIF($C18:$AG18,"l")</f>
        <v>0</v>
      </c>
      <c r="AT18" s="34">
        <f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9">
    <mergeCell ref="Q2:V2"/>
    <mergeCell ref="AQ3:AQ4"/>
    <mergeCell ref="AR3:AR4"/>
    <mergeCell ref="AS3:AS4"/>
    <mergeCell ref="AT3:AT4"/>
    <mergeCell ref="AL3:AL4"/>
    <mergeCell ref="AM3:AM4"/>
    <mergeCell ref="AN3:AN4"/>
    <mergeCell ref="AP3:AP4"/>
  </mergeCells>
  <conditionalFormatting sqref="C5:AG600">
    <cfRule type="expression" dxfId="2237" priority="504">
      <formula>IF(AND($A5&lt;&gt;0,WEEKDAY($B$1-1+C$4,1)=6),1,0)</formula>
    </cfRule>
  </conditionalFormatting>
  <conditionalFormatting sqref="C5:AG600">
    <cfRule type="expression" dxfId="2236" priority="500">
      <formula>IF($A5&lt;&gt;0,1,0)</formula>
    </cfRule>
  </conditionalFormatting>
  <conditionalFormatting sqref="A5:B600">
    <cfRule type="expression" dxfId="2235" priority="499">
      <formula>IF($A5&lt;&gt;0,1,0)</formula>
    </cfRule>
  </conditionalFormatting>
  <conditionalFormatting sqref="AH5:AJ600">
    <cfRule type="expression" dxfId="2234" priority="498">
      <formula>IF($A5&lt;&gt;0,1,0)</formula>
    </cfRule>
  </conditionalFormatting>
  <conditionalFormatting sqref="C5:AG100">
    <cfRule type="expression" dxfId="2233" priority="497">
      <formula>IF(AND($A5&lt;&gt;0,WEEKDAY($B$1-1+C$4,1)=6),1,0)</formula>
    </cfRule>
  </conditionalFormatting>
  <conditionalFormatting sqref="C5:AG100">
    <cfRule type="expression" dxfId="2232" priority="493">
      <formula>IF($A5&lt;&gt;0,1,0)</formula>
    </cfRule>
  </conditionalFormatting>
  <conditionalFormatting sqref="AH5:AT100">
    <cfRule type="expression" dxfId="2231" priority="492">
      <formula>IF($A5&lt;&gt;0,1,0)</formula>
    </cfRule>
  </conditionalFormatting>
  <conditionalFormatting sqref="AH12:AJ12">
    <cfRule type="expression" dxfId="2230" priority="491">
      <formula>IF(AND($A12&lt;&gt;0,WEEKDAY($B$1-1+AH$4,1)=6),1,0)</formula>
    </cfRule>
  </conditionalFormatting>
  <conditionalFormatting sqref="AH12:AJ12">
    <cfRule type="expression" dxfId="2229" priority="487">
      <formula>IF($A12&lt;&gt;0,1,0)</formula>
    </cfRule>
  </conditionalFormatting>
  <conditionalFormatting sqref="C17:O18">
    <cfRule type="expression" dxfId="2228" priority="486">
      <formula>IF(AND($A17&lt;&gt;0,WEEKDAY($B$1-1+C$4,1)=6),1,0)</formula>
    </cfRule>
  </conditionalFormatting>
  <conditionalFormatting sqref="C17:O18">
    <cfRule type="expression" dxfId="2227" priority="485">
      <formula>IF($A17&lt;&gt;0,1,0)</formula>
    </cfRule>
  </conditionalFormatting>
  <conditionalFormatting sqref="C17:O18">
    <cfRule type="expression" dxfId="2226" priority="484">
      <formula>IF(AND($A17&lt;&gt;0,WEEKDAY($B$1-1+C$4,1)=6),1,0)</formula>
    </cfRule>
  </conditionalFormatting>
  <conditionalFormatting sqref="C17:O18">
    <cfRule type="expression" dxfId="2225" priority="483">
      <formula>IF($A17&lt;&gt;0,1,0)</formula>
    </cfRule>
  </conditionalFormatting>
  <conditionalFormatting sqref="C17:O18">
    <cfRule type="expression" dxfId="2224" priority="482">
      <formula>IF(AND($A17&lt;&gt;0,WEEKDAY($B$1-1+C$4,1)=6),1,0)</formula>
    </cfRule>
  </conditionalFormatting>
  <conditionalFormatting sqref="C17:O18">
    <cfRule type="expression" dxfId="2223" priority="481">
      <formula>IF($A17&lt;&gt;0,1,0)</formula>
    </cfRule>
  </conditionalFormatting>
  <conditionalFormatting sqref="C17:O18">
    <cfRule type="expression" dxfId="2222" priority="480">
      <formula>IF(AND($A17&lt;&gt;0,WEEKDAY($B$1-1+C$4,1)=6),1,0)</formula>
    </cfRule>
  </conditionalFormatting>
  <conditionalFormatting sqref="C17:O18">
    <cfRule type="expression" dxfId="2221" priority="479">
      <formula>IF($A17&lt;&gt;0,1,0)</formula>
    </cfRule>
  </conditionalFormatting>
  <conditionalFormatting sqref="C17:O18">
    <cfRule type="expression" dxfId="2220" priority="478">
      <formula>IF(AND($A17&lt;&gt;0,WEEKDAY($B$1-1+C$4,1)=6),1,0)</formula>
    </cfRule>
  </conditionalFormatting>
  <conditionalFormatting sqref="C17:O18">
    <cfRule type="expression" dxfId="2219" priority="477">
      <formula>IF($A17&lt;&gt;0,1,0)</formula>
    </cfRule>
  </conditionalFormatting>
  <conditionalFormatting sqref="C17:O18">
    <cfRule type="expression" dxfId="2218" priority="476">
      <formula>IF(AND($A17&lt;&gt;0,WEEKDAY($B$1-1+C$4,1)=6),1,0)</formula>
    </cfRule>
  </conditionalFormatting>
  <conditionalFormatting sqref="C17:O18">
    <cfRule type="expression" dxfId="2217" priority="475">
      <formula>IF($A17&lt;&gt;0,1,0)</formula>
    </cfRule>
  </conditionalFormatting>
  <conditionalFormatting sqref="C17:O17">
    <cfRule type="expression" dxfId="2216" priority="474">
      <formula>IF(AND($A17&lt;&gt;0,WEEKDAY($B$1-1+C$4,1)=6),1,0)</formula>
    </cfRule>
  </conditionalFormatting>
  <conditionalFormatting sqref="C17:O17">
    <cfRule type="expression" dxfId="2215" priority="473">
      <formula>IF($A17&lt;&gt;0,1,0)</formula>
    </cfRule>
  </conditionalFormatting>
  <conditionalFormatting sqref="C17:O17">
    <cfRule type="expression" dxfId="2214" priority="472">
      <formula>IF(AND($A17&lt;&gt;0,WEEKDAY($B$1-1+C$4,1)=6),1,0)</formula>
    </cfRule>
  </conditionalFormatting>
  <conditionalFormatting sqref="C17:O17">
    <cfRule type="expression" dxfId="2213" priority="471">
      <formula>IF($A17&lt;&gt;0,1,0)</formula>
    </cfRule>
  </conditionalFormatting>
  <conditionalFormatting sqref="C18:O18">
    <cfRule type="expression" dxfId="2212" priority="470">
      <formula>IF(AND($A18&lt;&gt;0,WEEKDAY($B$1-1+C$4,1)=6),1,0)</formula>
    </cfRule>
  </conditionalFormatting>
  <conditionalFormatting sqref="C18:O18">
    <cfRule type="expression" dxfId="2211" priority="469">
      <formula>IF($A18&lt;&gt;0,1,0)</formula>
    </cfRule>
  </conditionalFormatting>
  <conditionalFormatting sqref="C18:O18">
    <cfRule type="expression" dxfId="2210" priority="468">
      <formula>IF(AND($A18&lt;&gt;0,WEEKDAY($B$1-1+C$4,1)=6),1,0)</formula>
    </cfRule>
  </conditionalFormatting>
  <conditionalFormatting sqref="C18:O18">
    <cfRule type="expression" dxfId="2209" priority="467">
      <formula>IF($A18&lt;&gt;0,1,0)</formula>
    </cfRule>
  </conditionalFormatting>
  <conditionalFormatting sqref="AH2:AH3 AI2:AK4 AL2:AN3 AO2:AO4 AP2:AT3">
    <cfRule type="cellIs" dxfId="2208" priority="462" operator="equal">
      <formula>"E"</formula>
    </cfRule>
    <cfRule type="cellIs" dxfId="2207" priority="463" operator="equal">
      <formula>"D"</formula>
    </cfRule>
    <cfRule type="cellIs" dxfId="2206" priority="464" operator="equal">
      <formula>"C"</formula>
    </cfRule>
    <cfRule type="cellIs" dxfId="2205" priority="465" operator="equal">
      <formula>"B"</formula>
    </cfRule>
    <cfRule type="cellIs" dxfId="2204" priority="466" operator="equal">
      <formula>"A"</formula>
    </cfRule>
  </conditionalFormatting>
  <conditionalFormatting sqref="AH2:AK4 AL2:AN3 AO2:AO4 AP2:AT3">
    <cfRule type="cellIs" dxfId="2203" priority="454" operator="equal">
      <formula>"M"</formula>
    </cfRule>
    <cfRule type="cellIs" dxfId="2202" priority="455" operator="equal">
      <formula>"L"</formula>
    </cfRule>
    <cfRule type="cellIs" dxfId="2201" priority="456" operator="equal">
      <formula>"K"</formula>
    </cfRule>
    <cfRule type="cellIs" dxfId="2200" priority="457" operator="equal">
      <formula>"J"</formula>
    </cfRule>
    <cfRule type="cellIs" dxfId="2199" priority="458" operator="equal">
      <formula>"I"</formula>
    </cfRule>
    <cfRule type="cellIs" dxfId="2198" priority="459" operator="equal">
      <formula>"H"</formula>
    </cfRule>
    <cfRule type="cellIs" dxfId="2197" priority="460" operator="equal">
      <formula>"G"</formula>
    </cfRule>
    <cfRule type="cellIs" dxfId="2196" priority="461" operator="equal">
      <formula>"F"</formula>
    </cfRule>
  </conditionalFormatting>
  <conditionalFormatting sqref="AO1:AR1">
    <cfRule type="cellIs" dxfId="2195" priority="449" operator="equal">
      <formula>"E"</formula>
    </cfRule>
    <cfRule type="cellIs" dxfId="2194" priority="450" operator="equal">
      <formula>"D"</formula>
    </cfRule>
    <cfRule type="cellIs" dxfId="2193" priority="451" operator="equal">
      <formula>"C"</formula>
    </cfRule>
    <cfRule type="cellIs" dxfId="2192" priority="452" operator="equal">
      <formula>"B"</formula>
    </cfRule>
    <cfRule type="cellIs" dxfId="2191" priority="453" operator="equal">
      <formula>"A"</formula>
    </cfRule>
  </conditionalFormatting>
  <conditionalFormatting sqref="AO1:AR1">
    <cfRule type="cellIs" dxfId="2190" priority="441" operator="equal">
      <formula>"M"</formula>
    </cfRule>
    <cfRule type="cellIs" dxfId="2189" priority="442" operator="equal">
      <formula>"L"</formula>
    </cfRule>
    <cfRule type="cellIs" dxfId="2188" priority="443" operator="equal">
      <formula>"K"</formula>
    </cfRule>
    <cfRule type="cellIs" dxfId="2187" priority="444" operator="equal">
      <formula>"J"</formula>
    </cfRule>
    <cfRule type="cellIs" dxfId="2186" priority="445" operator="equal">
      <formula>"I"</formula>
    </cfRule>
    <cfRule type="cellIs" dxfId="2185" priority="446" operator="equal">
      <formula>"H"</formula>
    </cfRule>
    <cfRule type="cellIs" dxfId="2184" priority="447" operator="equal">
      <formula>"G"</formula>
    </cfRule>
    <cfRule type="cellIs" dxfId="2183" priority="448" operator="equal">
      <formula>"F"</formula>
    </cfRule>
  </conditionalFormatting>
  <conditionalFormatting sqref="C5:AG600">
    <cfRule type="expression" dxfId="2182" priority="440">
      <formula>IF(AND($A5&lt;&gt;0,WEEKDAY($B$1-1+C$4,1)=6),1,0)</formula>
    </cfRule>
  </conditionalFormatting>
  <conditionalFormatting sqref="C5:AG600">
    <cfRule type="expression" dxfId="2181" priority="439">
      <formula>IF($A5&lt;&gt;0,1,0)</formula>
    </cfRule>
  </conditionalFormatting>
  <conditionalFormatting sqref="A5:B600">
    <cfRule type="expression" dxfId="2180" priority="438">
      <formula>IF($A5&lt;&gt;0,1,0)</formula>
    </cfRule>
  </conditionalFormatting>
  <conditionalFormatting sqref="AH5:AJ600">
    <cfRule type="expression" dxfId="2179" priority="437">
      <formula>IF($A5&lt;&gt;0,1,0)</formula>
    </cfRule>
  </conditionalFormatting>
  <conditionalFormatting sqref="C5:AG100">
    <cfRule type="expression" dxfId="2178" priority="436">
      <formula>IF(AND($A5&lt;&gt;0,WEEKDAY($B$1-1+C$4,1)=6),1,0)</formula>
    </cfRule>
  </conditionalFormatting>
  <conditionalFormatting sqref="C5:AG100">
    <cfRule type="expression" dxfId="2177" priority="435">
      <formula>IF($A5&lt;&gt;0,1,0)</formula>
    </cfRule>
  </conditionalFormatting>
  <conditionalFormatting sqref="AH5:AT100">
    <cfRule type="expression" dxfId="2176" priority="434">
      <formula>IF($A5&lt;&gt;0,1,0)</formula>
    </cfRule>
  </conditionalFormatting>
  <conditionalFormatting sqref="AH12:AJ12">
    <cfRule type="expression" dxfId="2175" priority="433">
      <formula>IF(AND($A12&lt;&gt;0,WEEKDAY($B$1-1+AH$4,1)=6),1,0)</formula>
    </cfRule>
  </conditionalFormatting>
  <conditionalFormatting sqref="AH12:AJ12">
    <cfRule type="expression" dxfId="2174" priority="432">
      <formula>IF($A12&lt;&gt;0,1,0)</formula>
    </cfRule>
  </conditionalFormatting>
  <conditionalFormatting sqref="AH5:AH1048576 AH1:AH3 AU1:XFD1048576 AI1:AK1048576 AL5:AN1048576 AL1:AN3 AO1:AO1048576 AP1:AT3 AP5:AT1048576 A1:AG1048576">
    <cfRule type="cellIs" dxfId="2173" priority="427" operator="equal">
      <formula>"E"</formula>
    </cfRule>
    <cfRule type="cellIs" dxfId="2172" priority="428" operator="equal">
      <formula>"D"</formula>
    </cfRule>
    <cfRule type="cellIs" dxfId="2171" priority="429" operator="equal">
      <formula>"C"</formula>
    </cfRule>
    <cfRule type="cellIs" dxfId="2170" priority="430" operator="equal">
      <formula>"B"</formula>
    </cfRule>
    <cfRule type="cellIs" dxfId="2169" priority="431" operator="equal">
      <formula>"A"</formula>
    </cfRule>
  </conditionalFormatting>
  <conditionalFormatting sqref="AU1:XFD1048576 AL5:AN1048576 AL1:AN3 AO1:AO1048576 AP1:AT3 AP5:AT1048576 A1:AK1048576">
    <cfRule type="cellIs" dxfId="2168" priority="419" stopIfTrue="1" operator="equal">
      <formula>"M"</formula>
    </cfRule>
    <cfRule type="cellIs" dxfId="2167" priority="420" stopIfTrue="1" operator="equal">
      <formula>"L"</formula>
    </cfRule>
    <cfRule type="cellIs" dxfId="2166" priority="421" stopIfTrue="1" operator="equal">
      <formula>"K"</formula>
    </cfRule>
    <cfRule type="cellIs" dxfId="2165" priority="422" stopIfTrue="1" operator="equal">
      <formula>"J"</formula>
    </cfRule>
    <cfRule type="cellIs" dxfId="2164" priority="423" operator="equal">
      <formula>"I"</formula>
    </cfRule>
    <cfRule type="cellIs" dxfId="2163" priority="424" operator="equal">
      <formula>"H"</formula>
    </cfRule>
    <cfRule type="cellIs" dxfId="2162" priority="425" operator="equal">
      <formula>"G"</formula>
    </cfRule>
    <cfRule type="cellIs" dxfId="2161" priority="426" operator="equal">
      <formula>"F"</formula>
    </cfRule>
  </conditionalFormatting>
  <conditionalFormatting sqref="C5:AG5">
    <cfRule type="expression" dxfId="2160" priority="418">
      <formula>IF(AND($A5&lt;&gt;0,WEEKDAY($B$1-1+C$4,1)=6),1,0)</formula>
    </cfRule>
  </conditionalFormatting>
  <conditionalFormatting sqref="C5:AG5">
    <cfRule type="expression" dxfId="2159" priority="417">
      <formula>IF($A5&lt;&gt;0,1,0)</formula>
    </cfRule>
  </conditionalFormatting>
  <conditionalFormatting sqref="C5:AG5">
    <cfRule type="expression" dxfId="2158" priority="416">
      <formula>IF($A5&lt;&gt;0,1,0)</formula>
    </cfRule>
  </conditionalFormatting>
  <conditionalFormatting sqref="C5:AG5">
    <cfRule type="expression" dxfId="2157" priority="415">
      <formula>IF(AND($A5&lt;&gt;0,WEEKDAY($B$1-1+C$4,1)=6),1,0)</formula>
    </cfRule>
  </conditionalFormatting>
  <conditionalFormatting sqref="C5:AG5">
    <cfRule type="expression" dxfId="2156" priority="414">
      <formula>IF($A5&lt;&gt;0,1,0)</formula>
    </cfRule>
  </conditionalFormatting>
  <conditionalFormatting sqref="C5:AG5">
    <cfRule type="expression" dxfId="2155" priority="413">
      <formula>IF(AND($A5&lt;&gt;0,WEEKDAY($B$1-1+C$4,1)=6),1,0)</formula>
    </cfRule>
  </conditionalFormatting>
  <conditionalFormatting sqref="C5:AG5">
    <cfRule type="expression" dxfId="2154" priority="412">
      <formula>IF($A5&lt;&gt;0,1,0)</formula>
    </cfRule>
  </conditionalFormatting>
  <conditionalFormatting sqref="C5:AG5">
    <cfRule type="cellIs" dxfId="2153" priority="407" operator="equal">
      <formula>"E"</formula>
    </cfRule>
    <cfRule type="cellIs" dxfId="2152" priority="408" operator="equal">
      <formula>"D"</formula>
    </cfRule>
    <cfRule type="cellIs" dxfId="2151" priority="409" operator="equal">
      <formula>"C"</formula>
    </cfRule>
    <cfRule type="cellIs" dxfId="2150" priority="410" operator="equal">
      <formula>"B"</formula>
    </cfRule>
    <cfRule type="cellIs" dxfId="2149" priority="411" operator="equal">
      <formula>"A"</formula>
    </cfRule>
  </conditionalFormatting>
  <conditionalFormatting sqref="C5:AG5">
    <cfRule type="cellIs" dxfId="2148" priority="399" stopIfTrue="1" operator="equal">
      <formula>"M"</formula>
    </cfRule>
    <cfRule type="cellIs" dxfId="2147" priority="400" stopIfTrue="1" operator="equal">
      <formula>"L"</formula>
    </cfRule>
    <cfRule type="cellIs" dxfId="2146" priority="401" stopIfTrue="1" operator="equal">
      <formula>"K"</formula>
    </cfRule>
    <cfRule type="cellIs" dxfId="2145" priority="402" stopIfTrue="1" operator="equal">
      <formula>"J"</formula>
    </cfRule>
    <cfRule type="cellIs" dxfId="2144" priority="403" operator="equal">
      <formula>"I"</formula>
    </cfRule>
    <cfRule type="cellIs" dxfId="2143" priority="404" operator="equal">
      <formula>"H"</formula>
    </cfRule>
    <cfRule type="cellIs" dxfId="2142" priority="405" operator="equal">
      <formula>"G"</formula>
    </cfRule>
    <cfRule type="cellIs" dxfId="2141" priority="406" operator="equal">
      <formula>"F"</formula>
    </cfRule>
  </conditionalFormatting>
  <conditionalFormatting sqref="C5:AD5">
    <cfRule type="expression" dxfId="2140" priority="398">
      <formula>IF(AND($A5&lt;&gt;0,WEEKDAY($B$1-1+C$4,1)=6),1,0)</formula>
    </cfRule>
  </conditionalFormatting>
  <conditionalFormatting sqref="C5:AD5">
    <cfRule type="expression" dxfId="2139" priority="397">
      <formula>IF($A5&lt;&gt;0,1,0)</formula>
    </cfRule>
  </conditionalFormatting>
  <conditionalFormatting sqref="C5:AD5">
    <cfRule type="expression" dxfId="2138" priority="396">
      <formula>IF(AND($A5&lt;&gt;0,WEEKDAY($B$1-1+C$4,1)=6),1,0)</formula>
    </cfRule>
  </conditionalFormatting>
  <conditionalFormatting sqref="C5:AD5">
    <cfRule type="expression" dxfId="2137" priority="395">
      <formula>IF($A5&lt;&gt;0,1,0)</formula>
    </cfRule>
  </conditionalFormatting>
  <conditionalFormatting sqref="C5:AD5">
    <cfRule type="expression" dxfId="2136" priority="394">
      <formula>IF(AND($A5&lt;&gt;0,WEEKDAY($B$1-1+C$4,1)=6),1,0)</formula>
    </cfRule>
  </conditionalFormatting>
  <conditionalFormatting sqref="C5:AD5">
    <cfRule type="expression" dxfId="2135" priority="393">
      <formula>IF($A5&lt;&gt;0,1,0)</formula>
    </cfRule>
  </conditionalFormatting>
  <conditionalFormatting sqref="C5:AD5">
    <cfRule type="expression" dxfId="2134" priority="392">
      <formula>IF(AND($A5&lt;&gt;0,WEEKDAY($B$1-1+C$4,1)=6),1,0)</formula>
    </cfRule>
  </conditionalFormatting>
  <conditionalFormatting sqref="C5:AD5">
    <cfRule type="expression" dxfId="2133" priority="391">
      <formula>IF($A5&lt;&gt;0,1,0)</formula>
    </cfRule>
  </conditionalFormatting>
  <conditionalFormatting sqref="C5:AD5">
    <cfRule type="cellIs" dxfId="2132" priority="386" operator="equal">
      <formula>"E"</formula>
    </cfRule>
    <cfRule type="cellIs" dxfId="2131" priority="387" operator="equal">
      <formula>"D"</formula>
    </cfRule>
    <cfRule type="cellIs" dxfId="2130" priority="388" operator="equal">
      <formula>"C"</formula>
    </cfRule>
    <cfRule type="cellIs" dxfId="2129" priority="389" operator="equal">
      <formula>"B"</formula>
    </cfRule>
    <cfRule type="cellIs" dxfId="2128" priority="390" operator="equal">
      <formula>"A"</formula>
    </cfRule>
  </conditionalFormatting>
  <conditionalFormatting sqref="C5:AD5">
    <cfRule type="cellIs" dxfId="2127" priority="378" stopIfTrue="1" operator="equal">
      <formula>"M"</formula>
    </cfRule>
    <cfRule type="cellIs" dxfId="2126" priority="379" stopIfTrue="1" operator="equal">
      <formula>"L"</formula>
    </cfRule>
    <cfRule type="cellIs" dxfId="2125" priority="380" stopIfTrue="1" operator="equal">
      <formula>"K"</formula>
    </cfRule>
    <cfRule type="cellIs" dxfId="2124" priority="381" stopIfTrue="1" operator="equal">
      <formula>"J"</formula>
    </cfRule>
    <cfRule type="cellIs" dxfId="2123" priority="382" operator="equal">
      <formula>"I"</formula>
    </cfRule>
    <cfRule type="cellIs" dxfId="2122" priority="383" operator="equal">
      <formula>"H"</formula>
    </cfRule>
    <cfRule type="cellIs" dxfId="2121" priority="384" operator="equal">
      <formula>"G"</formula>
    </cfRule>
    <cfRule type="cellIs" dxfId="2120" priority="385" operator="equal">
      <formula>"F"</formula>
    </cfRule>
  </conditionalFormatting>
  <conditionalFormatting sqref="C5:AD5">
    <cfRule type="expression" dxfId="2119" priority="377">
      <formula>IF(AND($A5&lt;&gt;0,WEEKDAY($B$1-1+C$4,1)=6),1,0)</formula>
    </cfRule>
  </conditionalFormatting>
  <conditionalFormatting sqref="C5:AD5">
    <cfRule type="expression" dxfId="2118" priority="376">
      <formula>IF($A5&lt;&gt;0,1,0)</formula>
    </cfRule>
  </conditionalFormatting>
  <conditionalFormatting sqref="C5:AD5">
    <cfRule type="expression" dxfId="2117" priority="375">
      <formula>IF(AND($A5&lt;&gt;0,WEEKDAY($B$1-1+C$4,1)=6),1,0)</formula>
    </cfRule>
  </conditionalFormatting>
  <conditionalFormatting sqref="C5:AD5">
    <cfRule type="expression" dxfId="2116" priority="374">
      <formula>IF($A5&lt;&gt;0,1,0)</formula>
    </cfRule>
  </conditionalFormatting>
  <conditionalFormatting sqref="C5:AD5">
    <cfRule type="expression" dxfId="2115" priority="373">
      <formula>IF(AND($A5&lt;&gt;0,WEEKDAY($B$1-1+C$4,1)=6),1,0)</formula>
    </cfRule>
  </conditionalFormatting>
  <conditionalFormatting sqref="C5:AD5">
    <cfRule type="expression" dxfId="2114" priority="372">
      <formula>IF($A5&lt;&gt;0,1,0)</formula>
    </cfRule>
  </conditionalFormatting>
  <conditionalFormatting sqref="C5:AD5">
    <cfRule type="cellIs" dxfId="2113" priority="367" operator="equal">
      <formula>"E"</formula>
    </cfRule>
    <cfRule type="cellIs" dxfId="2112" priority="368" operator="equal">
      <formula>"D"</formula>
    </cfRule>
    <cfRule type="cellIs" dxfId="2111" priority="369" operator="equal">
      <formula>"C"</formula>
    </cfRule>
    <cfRule type="cellIs" dxfId="2110" priority="370" operator="equal">
      <formula>"B"</formula>
    </cfRule>
    <cfRule type="cellIs" dxfId="2109" priority="371" operator="equal">
      <formula>"A"</formula>
    </cfRule>
  </conditionalFormatting>
  <conditionalFormatting sqref="C5:AD5">
    <cfRule type="cellIs" dxfId="2108" priority="359" stopIfTrue="1" operator="equal">
      <formula>"M"</formula>
    </cfRule>
    <cfRule type="cellIs" dxfId="2107" priority="360" stopIfTrue="1" operator="equal">
      <formula>"L"</formula>
    </cfRule>
    <cfRule type="cellIs" dxfId="2106" priority="361" stopIfTrue="1" operator="equal">
      <formula>"K"</formula>
    </cfRule>
    <cfRule type="cellIs" dxfId="2105" priority="362" stopIfTrue="1" operator="equal">
      <formula>"J"</formula>
    </cfRule>
    <cfRule type="cellIs" dxfId="2104" priority="363" operator="equal">
      <formula>"I"</formula>
    </cfRule>
    <cfRule type="cellIs" dxfId="2103" priority="364" operator="equal">
      <formula>"H"</formula>
    </cfRule>
    <cfRule type="cellIs" dxfId="2102" priority="365" operator="equal">
      <formula>"G"</formula>
    </cfRule>
    <cfRule type="cellIs" dxfId="2101" priority="366" operator="equal">
      <formula>"F"</formula>
    </cfRule>
  </conditionalFormatting>
  <conditionalFormatting sqref="C5:AG6">
    <cfRule type="expression" dxfId="2100" priority="358">
      <formula>IF(AND($A5&lt;&gt;0,WEEKDAY($B$1-1+C$4,1)=6),1,0)</formula>
    </cfRule>
  </conditionalFormatting>
  <conditionalFormatting sqref="C5:AG6">
    <cfRule type="expression" dxfId="2099" priority="357">
      <formula>IF($A5&lt;&gt;0,1,0)</formula>
    </cfRule>
  </conditionalFormatting>
  <conditionalFormatting sqref="C5:AG6">
    <cfRule type="expression" dxfId="2098" priority="356">
      <formula>IF(AND($A5&lt;&gt;0,WEEKDAY($B$1-1+C$4,1)=6),1,0)</formula>
    </cfRule>
  </conditionalFormatting>
  <conditionalFormatting sqref="C5:AG6">
    <cfRule type="expression" dxfId="2097" priority="355">
      <formula>IF($A5&lt;&gt;0,1,0)</formula>
    </cfRule>
  </conditionalFormatting>
  <conditionalFormatting sqref="C5:AG6">
    <cfRule type="cellIs" dxfId="2096" priority="350" operator="equal">
      <formula>"E"</formula>
    </cfRule>
    <cfRule type="cellIs" dxfId="2095" priority="351" operator="equal">
      <formula>"D"</formula>
    </cfRule>
    <cfRule type="cellIs" dxfId="2094" priority="352" operator="equal">
      <formula>"C"</formula>
    </cfRule>
    <cfRule type="cellIs" dxfId="2093" priority="353" operator="equal">
      <formula>"B"</formula>
    </cfRule>
    <cfRule type="cellIs" dxfId="2092" priority="354" operator="equal">
      <formula>"A"</formula>
    </cfRule>
  </conditionalFormatting>
  <conditionalFormatting sqref="C5:AG6">
    <cfRule type="cellIs" dxfId="2091" priority="342" stopIfTrue="1" operator="equal">
      <formula>"M"</formula>
    </cfRule>
    <cfRule type="cellIs" dxfId="2090" priority="343" stopIfTrue="1" operator="equal">
      <formula>"L"</formula>
    </cfRule>
    <cfRule type="cellIs" dxfId="2089" priority="344" stopIfTrue="1" operator="equal">
      <formula>"K"</formula>
    </cfRule>
    <cfRule type="cellIs" dxfId="2088" priority="345" stopIfTrue="1" operator="equal">
      <formula>"J"</formula>
    </cfRule>
    <cfRule type="cellIs" dxfId="2087" priority="346" operator="equal">
      <formula>"I"</formula>
    </cfRule>
    <cfRule type="cellIs" dxfId="2086" priority="347" operator="equal">
      <formula>"H"</formula>
    </cfRule>
    <cfRule type="cellIs" dxfId="2085" priority="348" operator="equal">
      <formula>"G"</formula>
    </cfRule>
    <cfRule type="cellIs" dxfId="2084" priority="349" operator="equal">
      <formula>"F"</formula>
    </cfRule>
  </conditionalFormatting>
  <conditionalFormatting sqref="C5:AG5">
    <cfRule type="expression" dxfId="2083" priority="341">
      <formula>IF(AND($A5&lt;&gt;0,WEEKDAY($B$1-1+C$4,1)=6),1,0)</formula>
    </cfRule>
  </conditionalFormatting>
  <conditionalFormatting sqref="C5:AG5">
    <cfRule type="expression" dxfId="2082" priority="340">
      <formula>IF($A5&lt;&gt;0,1,0)</formula>
    </cfRule>
  </conditionalFormatting>
  <conditionalFormatting sqref="C5:AG5">
    <cfRule type="expression" dxfId="2081" priority="339">
      <formula>IF($A5&lt;&gt;0,1,0)</formula>
    </cfRule>
  </conditionalFormatting>
  <conditionalFormatting sqref="C5:AG5">
    <cfRule type="expression" dxfId="2080" priority="338">
      <formula>IF(AND($A5&lt;&gt;0,WEEKDAY($B$1-1+C$4,1)=6),1,0)</formula>
    </cfRule>
  </conditionalFormatting>
  <conditionalFormatting sqref="C5:AG5">
    <cfRule type="expression" dxfId="2079" priority="337">
      <formula>IF($A5&lt;&gt;0,1,0)</formula>
    </cfRule>
  </conditionalFormatting>
  <conditionalFormatting sqref="C5:AG5">
    <cfRule type="expression" dxfId="2078" priority="336">
      <formula>IF(AND($A5&lt;&gt;0,WEEKDAY($B$1-1+C$4,1)=6),1,0)</formula>
    </cfRule>
  </conditionalFormatting>
  <conditionalFormatting sqref="C5:AG5">
    <cfRule type="expression" dxfId="2077" priority="335">
      <formula>IF($A5&lt;&gt;0,1,0)</formula>
    </cfRule>
  </conditionalFormatting>
  <conditionalFormatting sqref="C5:AG5">
    <cfRule type="cellIs" dxfId="2076" priority="330" operator="equal">
      <formula>"E"</formula>
    </cfRule>
    <cfRule type="cellIs" dxfId="2075" priority="331" operator="equal">
      <formula>"D"</formula>
    </cfRule>
    <cfRule type="cellIs" dxfId="2074" priority="332" operator="equal">
      <formula>"C"</formula>
    </cfRule>
    <cfRule type="cellIs" dxfId="2073" priority="333" operator="equal">
      <formula>"B"</formula>
    </cfRule>
    <cfRule type="cellIs" dxfId="2072" priority="334" operator="equal">
      <formula>"A"</formula>
    </cfRule>
  </conditionalFormatting>
  <conditionalFormatting sqref="C5:AG5">
    <cfRule type="cellIs" dxfId="2071" priority="322" stopIfTrue="1" operator="equal">
      <formula>"M"</formula>
    </cfRule>
    <cfRule type="cellIs" dxfId="2070" priority="323" stopIfTrue="1" operator="equal">
      <formula>"L"</formula>
    </cfRule>
    <cfRule type="cellIs" dxfId="2069" priority="324" stopIfTrue="1" operator="equal">
      <formula>"K"</formula>
    </cfRule>
    <cfRule type="cellIs" dxfId="2068" priority="325" stopIfTrue="1" operator="equal">
      <formula>"J"</formula>
    </cfRule>
    <cfRule type="cellIs" dxfId="2067" priority="326" operator="equal">
      <formula>"I"</formula>
    </cfRule>
    <cfRule type="cellIs" dxfId="2066" priority="327" operator="equal">
      <formula>"H"</formula>
    </cfRule>
    <cfRule type="cellIs" dxfId="2065" priority="328" operator="equal">
      <formula>"G"</formula>
    </cfRule>
    <cfRule type="cellIs" dxfId="2064" priority="329" operator="equal">
      <formula>"F"</formula>
    </cfRule>
  </conditionalFormatting>
  <conditionalFormatting sqref="C5:AD5">
    <cfRule type="expression" dxfId="2063" priority="321">
      <formula>IF(AND($A5&lt;&gt;0,WEEKDAY($B$1-1+C$4,1)=6),1,0)</formula>
    </cfRule>
  </conditionalFormatting>
  <conditionalFormatting sqref="C5:AD5">
    <cfRule type="expression" dxfId="2062" priority="320">
      <formula>IF($A5&lt;&gt;0,1,0)</formula>
    </cfRule>
  </conditionalFormatting>
  <conditionalFormatting sqref="C5:AD5">
    <cfRule type="expression" dxfId="2061" priority="319">
      <formula>IF(AND($A5&lt;&gt;0,WEEKDAY($B$1-1+C$4,1)=6),1,0)</formula>
    </cfRule>
  </conditionalFormatting>
  <conditionalFormatting sqref="C5:AD5">
    <cfRule type="expression" dxfId="2060" priority="318">
      <formula>IF($A5&lt;&gt;0,1,0)</formula>
    </cfRule>
  </conditionalFormatting>
  <conditionalFormatting sqref="C5:AD5">
    <cfRule type="expression" dxfId="2059" priority="317">
      <formula>IF(AND($A5&lt;&gt;0,WEEKDAY($B$1-1+C$4,1)=6),1,0)</formula>
    </cfRule>
  </conditionalFormatting>
  <conditionalFormatting sqref="C5:AD5">
    <cfRule type="expression" dxfId="2058" priority="316">
      <formula>IF($A5&lt;&gt;0,1,0)</formula>
    </cfRule>
  </conditionalFormatting>
  <conditionalFormatting sqref="C5:AD5">
    <cfRule type="expression" dxfId="2057" priority="315">
      <formula>IF(AND($A5&lt;&gt;0,WEEKDAY($B$1-1+C$4,1)=6),1,0)</formula>
    </cfRule>
  </conditionalFormatting>
  <conditionalFormatting sqref="C5:AD5">
    <cfRule type="expression" dxfId="2056" priority="314">
      <formula>IF($A5&lt;&gt;0,1,0)</formula>
    </cfRule>
  </conditionalFormatting>
  <conditionalFormatting sqref="C5:AD5">
    <cfRule type="cellIs" dxfId="2055" priority="309" operator="equal">
      <formula>"E"</formula>
    </cfRule>
    <cfRule type="cellIs" dxfId="2054" priority="310" operator="equal">
      <formula>"D"</formula>
    </cfRule>
    <cfRule type="cellIs" dxfId="2053" priority="311" operator="equal">
      <formula>"C"</formula>
    </cfRule>
    <cfRule type="cellIs" dxfId="2052" priority="312" operator="equal">
      <formula>"B"</formula>
    </cfRule>
    <cfRule type="cellIs" dxfId="2051" priority="313" operator="equal">
      <formula>"A"</formula>
    </cfRule>
  </conditionalFormatting>
  <conditionalFormatting sqref="C5:AD5">
    <cfRule type="cellIs" dxfId="2050" priority="301" stopIfTrue="1" operator="equal">
      <formula>"M"</formula>
    </cfRule>
    <cfRule type="cellIs" dxfId="2049" priority="302" stopIfTrue="1" operator="equal">
      <formula>"L"</formula>
    </cfRule>
    <cfRule type="cellIs" dxfId="2048" priority="303" stopIfTrue="1" operator="equal">
      <formula>"K"</formula>
    </cfRule>
    <cfRule type="cellIs" dxfId="2047" priority="304" stopIfTrue="1" operator="equal">
      <formula>"J"</formula>
    </cfRule>
    <cfRule type="cellIs" dxfId="2046" priority="305" operator="equal">
      <formula>"I"</formula>
    </cfRule>
    <cfRule type="cellIs" dxfId="2045" priority="306" operator="equal">
      <formula>"H"</formula>
    </cfRule>
    <cfRule type="cellIs" dxfId="2044" priority="307" operator="equal">
      <formula>"G"</formula>
    </cfRule>
    <cfRule type="cellIs" dxfId="2043" priority="308" operator="equal">
      <formula>"F"</formula>
    </cfRule>
  </conditionalFormatting>
  <conditionalFormatting sqref="C5:AD5">
    <cfRule type="expression" dxfId="2042" priority="300">
      <formula>IF(AND($A5&lt;&gt;0,WEEKDAY($B$1-1+C$4,1)=6),1,0)</formula>
    </cfRule>
  </conditionalFormatting>
  <conditionalFormatting sqref="C5:AD5">
    <cfRule type="expression" dxfId="2041" priority="299">
      <formula>IF($A5&lt;&gt;0,1,0)</formula>
    </cfRule>
  </conditionalFormatting>
  <conditionalFormatting sqref="C5:AD5">
    <cfRule type="expression" dxfId="2040" priority="298">
      <formula>IF(AND($A5&lt;&gt;0,WEEKDAY($B$1-1+C$4,1)=6),1,0)</formula>
    </cfRule>
  </conditionalFormatting>
  <conditionalFormatting sqref="C5:AD5">
    <cfRule type="expression" dxfId="2039" priority="297">
      <formula>IF($A5&lt;&gt;0,1,0)</formula>
    </cfRule>
  </conditionalFormatting>
  <conditionalFormatting sqref="C5:AD5">
    <cfRule type="expression" dxfId="2038" priority="296">
      <formula>IF(AND($A5&lt;&gt;0,WEEKDAY($B$1-1+C$4,1)=6),1,0)</formula>
    </cfRule>
  </conditionalFormatting>
  <conditionalFormatting sqref="C5:AD5">
    <cfRule type="expression" dxfId="2037" priority="295">
      <formula>IF($A5&lt;&gt;0,1,0)</formula>
    </cfRule>
  </conditionalFormatting>
  <conditionalFormatting sqref="C5:AD5">
    <cfRule type="cellIs" dxfId="2036" priority="290" operator="equal">
      <formula>"E"</formula>
    </cfRule>
    <cfRule type="cellIs" dxfId="2035" priority="291" operator="equal">
      <formula>"D"</formula>
    </cfRule>
    <cfRule type="cellIs" dxfId="2034" priority="292" operator="equal">
      <formula>"C"</formula>
    </cfRule>
    <cfRule type="cellIs" dxfId="2033" priority="293" operator="equal">
      <formula>"B"</formula>
    </cfRule>
    <cfRule type="cellIs" dxfId="2032" priority="294" operator="equal">
      <formula>"A"</formula>
    </cfRule>
  </conditionalFormatting>
  <conditionalFormatting sqref="C5:AD5">
    <cfRule type="cellIs" dxfId="2031" priority="282" stopIfTrue="1" operator="equal">
      <formula>"M"</formula>
    </cfRule>
    <cfRule type="cellIs" dxfId="2030" priority="283" stopIfTrue="1" operator="equal">
      <formula>"L"</formula>
    </cfRule>
    <cfRule type="cellIs" dxfId="2029" priority="284" stopIfTrue="1" operator="equal">
      <formula>"K"</formula>
    </cfRule>
    <cfRule type="cellIs" dxfId="2028" priority="285" stopIfTrue="1" operator="equal">
      <formula>"J"</formula>
    </cfRule>
    <cfRule type="cellIs" dxfId="2027" priority="286" operator="equal">
      <formula>"I"</formula>
    </cfRule>
    <cfRule type="cellIs" dxfId="2026" priority="287" operator="equal">
      <formula>"H"</formula>
    </cfRule>
    <cfRule type="cellIs" dxfId="2025" priority="288" operator="equal">
      <formula>"G"</formula>
    </cfRule>
    <cfRule type="cellIs" dxfId="2024" priority="289" operator="equal">
      <formula>"F"</formula>
    </cfRule>
  </conditionalFormatting>
  <conditionalFormatting sqref="C5:AF6">
    <cfRule type="expression" dxfId="2023" priority="281">
      <formula>IF(AND($A5&lt;&gt;0,WEEKDAY($B$1-1+C$4,1)=6),1,0)</formula>
    </cfRule>
  </conditionalFormatting>
  <conditionalFormatting sqref="C5:AF6">
    <cfRule type="expression" dxfId="2022" priority="280">
      <formula>IF($A5&lt;&gt;0,1,0)</formula>
    </cfRule>
  </conditionalFormatting>
  <conditionalFormatting sqref="C5:AF6">
    <cfRule type="expression" dxfId="2021" priority="279">
      <formula>IF(AND($A5&lt;&gt;0,WEEKDAY($B$1-1+C$4,1)=6),1,0)</formula>
    </cfRule>
  </conditionalFormatting>
  <conditionalFormatting sqref="C5:AF6">
    <cfRule type="expression" dxfId="2020" priority="278">
      <formula>IF($A5&lt;&gt;0,1,0)</formula>
    </cfRule>
  </conditionalFormatting>
  <conditionalFormatting sqref="C5:AF6">
    <cfRule type="expression" dxfId="2019" priority="277">
      <formula>IF(AND($A5&lt;&gt;0,WEEKDAY($B$1-1+C$4,1)=6),1,0)</formula>
    </cfRule>
  </conditionalFormatting>
  <conditionalFormatting sqref="C5:AF6">
    <cfRule type="expression" dxfId="2018" priority="276">
      <formula>IF($A5&lt;&gt;0,1,0)</formula>
    </cfRule>
  </conditionalFormatting>
  <conditionalFormatting sqref="C5:AF6">
    <cfRule type="expression" dxfId="2017" priority="275">
      <formula>IF(AND($A5&lt;&gt;0,WEEKDAY($B$1-1+C$4,1)=6),1,0)</formula>
    </cfRule>
  </conditionalFormatting>
  <conditionalFormatting sqref="C5:AF6">
    <cfRule type="expression" dxfId="2016" priority="274">
      <formula>IF($A5&lt;&gt;0,1,0)</formula>
    </cfRule>
  </conditionalFormatting>
  <conditionalFormatting sqref="C5:AF6">
    <cfRule type="cellIs" dxfId="2015" priority="269" operator="equal">
      <formula>"E"</formula>
    </cfRule>
    <cfRule type="cellIs" dxfId="2014" priority="270" operator="equal">
      <formula>"D"</formula>
    </cfRule>
    <cfRule type="cellIs" dxfId="2013" priority="271" operator="equal">
      <formula>"C"</formula>
    </cfRule>
    <cfRule type="cellIs" dxfId="2012" priority="272" operator="equal">
      <formula>"B"</formula>
    </cfRule>
    <cfRule type="cellIs" dxfId="2011" priority="273" operator="equal">
      <formula>"A"</formula>
    </cfRule>
  </conditionalFormatting>
  <conditionalFormatting sqref="C5:AF6">
    <cfRule type="cellIs" dxfId="2010" priority="261" stopIfTrue="1" operator="equal">
      <formula>"M"</formula>
    </cfRule>
    <cfRule type="cellIs" dxfId="2009" priority="262" stopIfTrue="1" operator="equal">
      <formula>"L"</formula>
    </cfRule>
    <cfRule type="cellIs" dxfId="2008" priority="263" stopIfTrue="1" operator="equal">
      <formula>"K"</formula>
    </cfRule>
    <cfRule type="cellIs" dxfId="2007" priority="264" stopIfTrue="1" operator="equal">
      <formula>"J"</formula>
    </cfRule>
    <cfRule type="cellIs" dxfId="2006" priority="265" operator="equal">
      <formula>"I"</formula>
    </cfRule>
    <cfRule type="cellIs" dxfId="2005" priority="266" operator="equal">
      <formula>"H"</formula>
    </cfRule>
    <cfRule type="cellIs" dxfId="2004" priority="267" operator="equal">
      <formula>"G"</formula>
    </cfRule>
    <cfRule type="cellIs" dxfId="2003" priority="268" operator="equal">
      <formula>"F"</formula>
    </cfRule>
  </conditionalFormatting>
  <conditionalFormatting sqref="C5:AF5">
    <cfRule type="expression" dxfId="2002" priority="260">
      <formula>IF(AND($A5&lt;&gt;0,WEEKDAY($B$1-1+C$4,1)=6),1,0)</formula>
    </cfRule>
  </conditionalFormatting>
  <conditionalFormatting sqref="C5:AF5">
    <cfRule type="expression" dxfId="2001" priority="259">
      <formula>IF($A5&lt;&gt;0,1,0)</formula>
    </cfRule>
  </conditionalFormatting>
  <conditionalFormatting sqref="C5:AF5">
    <cfRule type="expression" dxfId="2000" priority="258">
      <formula>IF($A5&lt;&gt;0,1,0)</formula>
    </cfRule>
  </conditionalFormatting>
  <conditionalFormatting sqref="C5:AF5">
    <cfRule type="expression" dxfId="1999" priority="257">
      <formula>IF(AND($A5&lt;&gt;0,WEEKDAY($B$1-1+C$4,1)=6),1,0)</formula>
    </cfRule>
  </conditionalFormatting>
  <conditionalFormatting sqref="C5:AF5">
    <cfRule type="expression" dxfId="1998" priority="256">
      <formula>IF($A5&lt;&gt;0,1,0)</formula>
    </cfRule>
  </conditionalFormatting>
  <conditionalFormatting sqref="C5:AF5">
    <cfRule type="expression" dxfId="1997" priority="255">
      <formula>IF(AND($A5&lt;&gt;0,WEEKDAY($B$1-1+C$4,1)=6),1,0)</formula>
    </cfRule>
  </conditionalFormatting>
  <conditionalFormatting sqref="C5:AF5">
    <cfRule type="expression" dxfId="1996" priority="254">
      <formula>IF($A5&lt;&gt;0,1,0)</formula>
    </cfRule>
  </conditionalFormatting>
  <conditionalFormatting sqref="C5:AF5">
    <cfRule type="cellIs" dxfId="1995" priority="249" operator="equal">
      <formula>"E"</formula>
    </cfRule>
    <cfRule type="cellIs" dxfId="1994" priority="250" operator="equal">
      <formula>"D"</formula>
    </cfRule>
    <cfRule type="cellIs" dxfId="1993" priority="251" operator="equal">
      <formula>"C"</formula>
    </cfRule>
    <cfRule type="cellIs" dxfId="1992" priority="252" operator="equal">
      <formula>"B"</formula>
    </cfRule>
    <cfRule type="cellIs" dxfId="1991" priority="253" operator="equal">
      <formula>"A"</formula>
    </cfRule>
  </conditionalFormatting>
  <conditionalFormatting sqref="C5:AF5">
    <cfRule type="cellIs" dxfId="1990" priority="241" stopIfTrue="1" operator="equal">
      <formula>"M"</formula>
    </cfRule>
    <cfRule type="cellIs" dxfId="1989" priority="242" stopIfTrue="1" operator="equal">
      <formula>"L"</formula>
    </cfRule>
    <cfRule type="cellIs" dxfId="1988" priority="243" stopIfTrue="1" operator="equal">
      <formula>"K"</formula>
    </cfRule>
    <cfRule type="cellIs" dxfId="1987" priority="244" stopIfTrue="1" operator="equal">
      <formula>"J"</formula>
    </cfRule>
    <cfRule type="cellIs" dxfId="1986" priority="245" operator="equal">
      <formula>"I"</formula>
    </cfRule>
    <cfRule type="cellIs" dxfId="1985" priority="246" operator="equal">
      <formula>"H"</formula>
    </cfRule>
    <cfRule type="cellIs" dxfId="1984" priority="247" operator="equal">
      <formula>"G"</formula>
    </cfRule>
    <cfRule type="cellIs" dxfId="1983" priority="248" operator="equal">
      <formula>"F"</formula>
    </cfRule>
  </conditionalFormatting>
  <conditionalFormatting sqref="C5:AD5">
    <cfRule type="expression" dxfId="1982" priority="240">
      <formula>IF(AND($A5&lt;&gt;0,WEEKDAY($B$1-1+C$4,1)=6),1,0)</formula>
    </cfRule>
  </conditionalFormatting>
  <conditionalFormatting sqref="C5:AD5">
    <cfRule type="expression" dxfId="1981" priority="239">
      <formula>IF($A5&lt;&gt;0,1,0)</formula>
    </cfRule>
  </conditionalFormatting>
  <conditionalFormatting sqref="C5:AD5">
    <cfRule type="expression" dxfId="1980" priority="238">
      <formula>IF(AND($A5&lt;&gt;0,WEEKDAY($B$1-1+C$4,1)=6),1,0)</formula>
    </cfRule>
  </conditionalFormatting>
  <conditionalFormatting sqref="C5:AD5">
    <cfRule type="expression" dxfId="1979" priority="237">
      <formula>IF($A5&lt;&gt;0,1,0)</formula>
    </cfRule>
  </conditionalFormatting>
  <conditionalFormatting sqref="C5:AD5">
    <cfRule type="expression" dxfId="1978" priority="236">
      <formula>IF(AND($A5&lt;&gt;0,WEEKDAY($B$1-1+C$4,1)=6),1,0)</formula>
    </cfRule>
  </conditionalFormatting>
  <conditionalFormatting sqref="C5:AD5">
    <cfRule type="expression" dxfId="1977" priority="235">
      <formula>IF($A5&lt;&gt;0,1,0)</formula>
    </cfRule>
  </conditionalFormatting>
  <conditionalFormatting sqref="C5:AD5">
    <cfRule type="expression" dxfId="1976" priority="234">
      <formula>IF(AND($A5&lt;&gt;0,WEEKDAY($B$1-1+C$4,1)=6),1,0)</formula>
    </cfRule>
  </conditionalFormatting>
  <conditionalFormatting sqref="C5:AD5">
    <cfRule type="expression" dxfId="1975" priority="233">
      <formula>IF($A5&lt;&gt;0,1,0)</formula>
    </cfRule>
  </conditionalFormatting>
  <conditionalFormatting sqref="C5:AD5">
    <cfRule type="cellIs" dxfId="1974" priority="228" operator="equal">
      <formula>"E"</formula>
    </cfRule>
    <cfRule type="cellIs" dxfId="1973" priority="229" operator="equal">
      <formula>"D"</formula>
    </cfRule>
    <cfRule type="cellIs" dxfId="1972" priority="230" operator="equal">
      <formula>"C"</formula>
    </cfRule>
    <cfRule type="cellIs" dxfId="1971" priority="231" operator="equal">
      <formula>"B"</formula>
    </cfRule>
    <cfRule type="cellIs" dxfId="1970" priority="232" operator="equal">
      <formula>"A"</formula>
    </cfRule>
  </conditionalFormatting>
  <conditionalFormatting sqref="C5:AD5">
    <cfRule type="cellIs" dxfId="1969" priority="220" stopIfTrue="1" operator="equal">
      <formula>"M"</formula>
    </cfRule>
    <cfRule type="cellIs" dxfId="1968" priority="221" stopIfTrue="1" operator="equal">
      <formula>"L"</formula>
    </cfRule>
    <cfRule type="cellIs" dxfId="1967" priority="222" stopIfTrue="1" operator="equal">
      <formula>"K"</formula>
    </cfRule>
    <cfRule type="cellIs" dxfId="1966" priority="223" stopIfTrue="1" operator="equal">
      <formula>"J"</formula>
    </cfRule>
    <cfRule type="cellIs" dxfId="1965" priority="224" operator="equal">
      <formula>"I"</formula>
    </cfRule>
    <cfRule type="cellIs" dxfId="1964" priority="225" operator="equal">
      <formula>"H"</formula>
    </cfRule>
    <cfRule type="cellIs" dxfId="1963" priority="226" operator="equal">
      <formula>"G"</formula>
    </cfRule>
    <cfRule type="cellIs" dxfId="1962" priority="227" operator="equal">
      <formula>"F"</formula>
    </cfRule>
  </conditionalFormatting>
  <conditionalFormatting sqref="C5:AD5">
    <cfRule type="expression" dxfId="1961" priority="219">
      <formula>IF(AND($A5&lt;&gt;0,WEEKDAY($B$1-1+C$4,1)=6),1,0)</formula>
    </cfRule>
  </conditionalFormatting>
  <conditionalFormatting sqref="C5:AD5">
    <cfRule type="expression" dxfId="1960" priority="218">
      <formula>IF($A5&lt;&gt;0,1,0)</formula>
    </cfRule>
  </conditionalFormatting>
  <conditionalFormatting sqref="C5:AD5">
    <cfRule type="expression" dxfId="1959" priority="217">
      <formula>IF(AND($A5&lt;&gt;0,WEEKDAY($B$1-1+C$4,1)=6),1,0)</formula>
    </cfRule>
  </conditionalFormatting>
  <conditionalFormatting sqref="C5:AD5">
    <cfRule type="expression" dxfId="1958" priority="216">
      <formula>IF($A5&lt;&gt;0,1,0)</formula>
    </cfRule>
  </conditionalFormatting>
  <conditionalFormatting sqref="C5:AD5">
    <cfRule type="expression" dxfId="1957" priority="215">
      <formula>IF(AND($A5&lt;&gt;0,WEEKDAY($B$1-1+C$4,1)=6),1,0)</formula>
    </cfRule>
  </conditionalFormatting>
  <conditionalFormatting sqref="C5:AD5">
    <cfRule type="expression" dxfId="1956" priority="214">
      <formula>IF($A5&lt;&gt;0,1,0)</formula>
    </cfRule>
  </conditionalFormatting>
  <conditionalFormatting sqref="C5:AD5">
    <cfRule type="cellIs" dxfId="1955" priority="209" operator="equal">
      <formula>"E"</formula>
    </cfRule>
    <cfRule type="cellIs" dxfId="1954" priority="210" operator="equal">
      <formula>"D"</formula>
    </cfRule>
    <cfRule type="cellIs" dxfId="1953" priority="211" operator="equal">
      <formula>"C"</formula>
    </cfRule>
    <cfRule type="cellIs" dxfId="1952" priority="212" operator="equal">
      <formula>"B"</formula>
    </cfRule>
    <cfRule type="cellIs" dxfId="1951" priority="213" operator="equal">
      <formula>"A"</formula>
    </cfRule>
  </conditionalFormatting>
  <conditionalFormatting sqref="C5:AD5">
    <cfRule type="cellIs" dxfId="1950" priority="201" stopIfTrue="1" operator="equal">
      <formula>"M"</formula>
    </cfRule>
    <cfRule type="cellIs" dxfId="1949" priority="202" stopIfTrue="1" operator="equal">
      <formula>"L"</formula>
    </cfRule>
    <cfRule type="cellIs" dxfId="1948" priority="203" stopIfTrue="1" operator="equal">
      <formula>"K"</formula>
    </cfRule>
    <cfRule type="cellIs" dxfId="1947" priority="204" stopIfTrue="1" operator="equal">
      <formula>"J"</formula>
    </cfRule>
    <cfRule type="cellIs" dxfId="1946" priority="205" operator="equal">
      <formula>"I"</formula>
    </cfRule>
    <cfRule type="cellIs" dxfId="1945" priority="206" operator="equal">
      <formula>"H"</formula>
    </cfRule>
    <cfRule type="cellIs" dxfId="1944" priority="207" operator="equal">
      <formula>"G"</formula>
    </cfRule>
    <cfRule type="cellIs" dxfId="1943" priority="208" operator="equal">
      <formula>"F"</formula>
    </cfRule>
  </conditionalFormatting>
  <conditionalFormatting sqref="AE5:AF5">
    <cfRule type="expression" dxfId="1942" priority="200">
      <formula>IF(AND($A5&lt;&gt;0,WEEKDAY($B$1-1+AE$4,1)=6),1,0)</formula>
    </cfRule>
  </conditionalFormatting>
  <conditionalFormatting sqref="AE5:AF5">
    <cfRule type="expression" dxfId="1941" priority="199">
      <formula>IF($A5&lt;&gt;0,1,0)</formula>
    </cfRule>
  </conditionalFormatting>
  <conditionalFormatting sqref="AE5:AF5">
    <cfRule type="expression" dxfId="1940" priority="198">
      <formula>IF(AND($A5&lt;&gt;0,WEEKDAY($B$1-1+AE$4,1)=6),1,0)</formula>
    </cfRule>
  </conditionalFormatting>
  <conditionalFormatting sqref="AE5:AF5">
    <cfRule type="expression" dxfId="1939" priority="197">
      <formula>IF($A5&lt;&gt;0,1,0)</formula>
    </cfRule>
  </conditionalFormatting>
  <conditionalFormatting sqref="AE5:AF5">
    <cfRule type="expression" dxfId="1938" priority="196">
      <formula>IF(AND($A5&lt;&gt;0,WEEKDAY($B$1-1+AE$4,1)=6),1,0)</formula>
    </cfRule>
  </conditionalFormatting>
  <conditionalFormatting sqref="AE5:AF5">
    <cfRule type="expression" dxfId="1937" priority="195">
      <formula>IF($A5&lt;&gt;0,1,0)</formula>
    </cfRule>
  </conditionalFormatting>
  <conditionalFormatting sqref="AE5:AF5">
    <cfRule type="expression" dxfId="1936" priority="194">
      <formula>IF(AND($A5&lt;&gt;0,WEEKDAY($B$1-1+AE$4,1)=6),1,0)</formula>
    </cfRule>
  </conditionalFormatting>
  <conditionalFormatting sqref="AE5:AF5">
    <cfRule type="expression" dxfId="1935" priority="193">
      <formula>IF($A5&lt;&gt;0,1,0)</formula>
    </cfRule>
  </conditionalFormatting>
  <conditionalFormatting sqref="AE5:AF5">
    <cfRule type="cellIs" dxfId="1934" priority="188" operator="equal">
      <formula>"E"</formula>
    </cfRule>
    <cfRule type="cellIs" dxfId="1933" priority="189" operator="equal">
      <formula>"D"</formula>
    </cfRule>
    <cfRule type="cellIs" dxfId="1932" priority="190" operator="equal">
      <formula>"C"</formula>
    </cfRule>
    <cfRule type="cellIs" dxfId="1931" priority="191" operator="equal">
      <formula>"B"</formula>
    </cfRule>
    <cfRule type="cellIs" dxfId="1930" priority="192" operator="equal">
      <formula>"A"</formula>
    </cfRule>
  </conditionalFormatting>
  <conditionalFormatting sqref="AE5:AF5">
    <cfRule type="cellIs" dxfId="1929" priority="180" stopIfTrue="1" operator="equal">
      <formula>"M"</formula>
    </cfRule>
    <cfRule type="cellIs" dxfId="1928" priority="181" stopIfTrue="1" operator="equal">
      <formula>"L"</formula>
    </cfRule>
    <cfRule type="cellIs" dxfId="1927" priority="182" stopIfTrue="1" operator="equal">
      <formula>"K"</formula>
    </cfRule>
    <cfRule type="cellIs" dxfId="1926" priority="183" stopIfTrue="1" operator="equal">
      <formula>"J"</formula>
    </cfRule>
    <cfRule type="cellIs" dxfId="1925" priority="184" operator="equal">
      <formula>"I"</formula>
    </cfRule>
    <cfRule type="cellIs" dxfId="1924" priority="185" operator="equal">
      <formula>"H"</formula>
    </cfRule>
    <cfRule type="cellIs" dxfId="1923" priority="186" operator="equal">
      <formula>"G"</formula>
    </cfRule>
    <cfRule type="cellIs" dxfId="1922" priority="187" operator="equal">
      <formula>"F"</formula>
    </cfRule>
  </conditionalFormatting>
  <conditionalFormatting sqref="AE5:AF5">
    <cfRule type="expression" dxfId="1921" priority="179">
      <formula>IF(AND($A5&lt;&gt;0,WEEKDAY($B$1-1+AE$4,1)=6),1,0)</formula>
    </cfRule>
  </conditionalFormatting>
  <conditionalFormatting sqref="AE5:AF5">
    <cfRule type="expression" dxfId="1920" priority="178">
      <formula>IF($A5&lt;&gt;0,1,0)</formula>
    </cfRule>
  </conditionalFormatting>
  <conditionalFormatting sqref="AE5:AF5">
    <cfRule type="expression" dxfId="1919" priority="177">
      <formula>IF(AND($A5&lt;&gt;0,WEEKDAY($B$1-1+AE$4,1)=6),1,0)</formula>
    </cfRule>
  </conditionalFormatting>
  <conditionalFormatting sqref="AE5:AF5">
    <cfRule type="expression" dxfId="1918" priority="176">
      <formula>IF($A5&lt;&gt;0,1,0)</formula>
    </cfRule>
  </conditionalFormatting>
  <conditionalFormatting sqref="AE5:AF5">
    <cfRule type="expression" dxfId="1917" priority="175">
      <formula>IF(AND($A5&lt;&gt;0,WEEKDAY($B$1-1+AE$4,1)=6),1,0)</formula>
    </cfRule>
  </conditionalFormatting>
  <conditionalFormatting sqref="AE5:AF5">
    <cfRule type="expression" dxfId="1916" priority="174">
      <formula>IF($A5&lt;&gt;0,1,0)</formula>
    </cfRule>
  </conditionalFormatting>
  <conditionalFormatting sqref="AE5:AF5">
    <cfRule type="cellIs" dxfId="1915" priority="169" operator="equal">
      <formula>"E"</formula>
    </cfRule>
    <cfRule type="cellIs" dxfId="1914" priority="170" operator="equal">
      <formula>"D"</formula>
    </cfRule>
    <cfRule type="cellIs" dxfId="1913" priority="171" operator="equal">
      <formula>"C"</formula>
    </cfRule>
    <cfRule type="cellIs" dxfId="1912" priority="172" operator="equal">
      <formula>"B"</formula>
    </cfRule>
    <cfRule type="cellIs" dxfId="1911" priority="173" operator="equal">
      <formula>"A"</formula>
    </cfRule>
  </conditionalFormatting>
  <conditionalFormatting sqref="AE5:AF5">
    <cfRule type="cellIs" dxfId="1910" priority="161" stopIfTrue="1" operator="equal">
      <formula>"M"</formula>
    </cfRule>
    <cfRule type="cellIs" dxfId="1909" priority="162" stopIfTrue="1" operator="equal">
      <formula>"L"</formula>
    </cfRule>
    <cfRule type="cellIs" dxfId="1908" priority="163" stopIfTrue="1" operator="equal">
      <formula>"K"</formula>
    </cfRule>
    <cfRule type="cellIs" dxfId="1907" priority="164" stopIfTrue="1" operator="equal">
      <formula>"J"</formula>
    </cfRule>
    <cfRule type="cellIs" dxfId="1906" priority="165" operator="equal">
      <formula>"I"</formula>
    </cfRule>
    <cfRule type="cellIs" dxfId="1905" priority="166" operator="equal">
      <formula>"H"</formula>
    </cfRule>
    <cfRule type="cellIs" dxfId="1904" priority="167" operator="equal">
      <formula>"G"</formula>
    </cfRule>
    <cfRule type="cellIs" dxfId="1903" priority="168" operator="equal">
      <formula>"F"</formula>
    </cfRule>
  </conditionalFormatting>
  <conditionalFormatting sqref="C6">
    <cfRule type="expression" dxfId="1902" priority="160">
      <formula>IF(AND($A6&lt;&gt;0,WEEKDAY($B$1-1+C$4,1)=6),1,0)</formula>
    </cfRule>
  </conditionalFormatting>
  <conditionalFormatting sqref="C6">
    <cfRule type="expression" dxfId="1901" priority="159">
      <formula>IF($A6&lt;&gt;0,1,0)</formula>
    </cfRule>
  </conditionalFormatting>
  <conditionalFormatting sqref="C6">
    <cfRule type="expression" dxfId="1900" priority="158">
      <formula>IF($A6&lt;&gt;0,1,0)</formula>
    </cfRule>
  </conditionalFormatting>
  <conditionalFormatting sqref="C6">
    <cfRule type="expression" dxfId="1899" priority="157">
      <formula>IF(AND($A6&lt;&gt;0,WEEKDAY($B$1-1+C$4,1)=6),1,0)</formula>
    </cfRule>
  </conditionalFormatting>
  <conditionalFormatting sqref="C6">
    <cfRule type="expression" dxfId="1898" priority="156">
      <formula>IF($A6&lt;&gt;0,1,0)</formula>
    </cfRule>
  </conditionalFormatting>
  <conditionalFormatting sqref="C6">
    <cfRule type="expression" dxfId="1897" priority="155">
      <formula>IF(AND($A6&lt;&gt;0,WEEKDAY($B$1-1+C$4,1)=6),1,0)</formula>
    </cfRule>
  </conditionalFormatting>
  <conditionalFormatting sqref="C6">
    <cfRule type="expression" dxfId="1896" priority="154">
      <formula>IF($A6&lt;&gt;0,1,0)</formula>
    </cfRule>
  </conditionalFormatting>
  <conditionalFormatting sqref="C6">
    <cfRule type="cellIs" dxfId="1895" priority="149" operator="equal">
      <formula>"E"</formula>
    </cfRule>
    <cfRule type="cellIs" dxfId="1894" priority="150" operator="equal">
      <formula>"D"</formula>
    </cfRule>
    <cfRule type="cellIs" dxfId="1893" priority="151" operator="equal">
      <formula>"C"</formula>
    </cfRule>
    <cfRule type="cellIs" dxfId="1892" priority="152" operator="equal">
      <formula>"B"</formula>
    </cfRule>
    <cfRule type="cellIs" dxfId="1891" priority="153" operator="equal">
      <formula>"A"</formula>
    </cfRule>
  </conditionalFormatting>
  <conditionalFormatting sqref="C6">
    <cfRule type="cellIs" dxfId="1890" priority="141" stopIfTrue="1" operator="equal">
      <formula>"M"</formula>
    </cfRule>
    <cfRule type="cellIs" dxfId="1889" priority="142" stopIfTrue="1" operator="equal">
      <formula>"L"</formula>
    </cfRule>
    <cfRule type="cellIs" dxfId="1888" priority="143" stopIfTrue="1" operator="equal">
      <formula>"K"</formula>
    </cfRule>
    <cfRule type="cellIs" dxfId="1887" priority="144" stopIfTrue="1" operator="equal">
      <formula>"J"</formula>
    </cfRule>
    <cfRule type="cellIs" dxfId="1886" priority="145" operator="equal">
      <formula>"I"</formula>
    </cfRule>
    <cfRule type="cellIs" dxfId="1885" priority="146" operator="equal">
      <formula>"H"</formula>
    </cfRule>
    <cfRule type="cellIs" dxfId="1884" priority="147" operator="equal">
      <formula>"G"</formula>
    </cfRule>
    <cfRule type="cellIs" dxfId="1883" priority="148" operator="equal">
      <formula>"F"</formula>
    </cfRule>
  </conditionalFormatting>
  <conditionalFormatting sqref="C6">
    <cfRule type="expression" dxfId="1882" priority="140">
      <formula>IF(AND($A6&lt;&gt;0,WEEKDAY($B$1-1+C$4,1)=6),1,0)</formula>
    </cfRule>
  </conditionalFormatting>
  <conditionalFormatting sqref="C6">
    <cfRule type="expression" dxfId="1881" priority="139">
      <formula>IF($A6&lt;&gt;0,1,0)</formula>
    </cfRule>
  </conditionalFormatting>
  <conditionalFormatting sqref="C6">
    <cfRule type="expression" dxfId="1880" priority="138">
      <formula>IF(AND($A6&lt;&gt;0,WEEKDAY($B$1-1+C$4,1)=6),1,0)</formula>
    </cfRule>
  </conditionalFormatting>
  <conditionalFormatting sqref="C6">
    <cfRule type="expression" dxfId="1879" priority="137">
      <formula>IF($A6&lt;&gt;0,1,0)</formula>
    </cfRule>
  </conditionalFormatting>
  <conditionalFormatting sqref="C6">
    <cfRule type="expression" dxfId="1878" priority="136">
      <formula>IF(AND($A6&lt;&gt;0,WEEKDAY($B$1-1+C$4,1)=6),1,0)</formula>
    </cfRule>
  </conditionalFormatting>
  <conditionalFormatting sqref="C6">
    <cfRule type="expression" dxfId="1877" priority="135">
      <formula>IF($A6&lt;&gt;0,1,0)</formula>
    </cfRule>
  </conditionalFormatting>
  <conditionalFormatting sqref="C6">
    <cfRule type="expression" dxfId="1876" priority="134">
      <formula>IF(AND($A6&lt;&gt;0,WEEKDAY($B$1-1+C$4,1)=6),1,0)</formula>
    </cfRule>
  </conditionalFormatting>
  <conditionalFormatting sqref="C6">
    <cfRule type="expression" dxfId="1875" priority="133">
      <formula>IF($A6&lt;&gt;0,1,0)</formula>
    </cfRule>
  </conditionalFormatting>
  <conditionalFormatting sqref="C6">
    <cfRule type="cellIs" dxfId="1874" priority="128" operator="equal">
      <formula>"E"</formula>
    </cfRule>
    <cfRule type="cellIs" dxfId="1873" priority="129" operator="equal">
      <formula>"D"</formula>
    </cfRule>
    <cfRule type="cellIs" dxfId="1872" priority="130" operator="equal">
      <formula>"C"</formula>
    </cfRule>
    <cfRule type="cellIs" dxfId="1871" priority="131" operator="equal">
      <formula>"B"</formula>
    </cfRule>
    <cfRule type="cellIs" dxfId="1870" priority="132" operator="equal">
      <formula>"A"</formula>
    </cfRule>
  </conditionalFormatting>
  <conditionalFormatting sqref="C6">
    <cfRule type="cellIs" dxfId="1869" priority="120" stopIfTrue="1" operator="equal">
      <formula>"M"</formula>
    </cfRule>
    <cfRule type="cellIs" dxfId="1868" priority="121" stopIfTrue="1" operator="equal">
      <formula>"L"</formula>
    </cfRule>
    <cfRule type="cellIs" dxfId="1867" priority="122" stopIfTrue="1" operator="equal">
      <formula>"K"</formula>
    </cfRule>
    <cfRule type="cellIs" dxfId="1866" priority="123" stopIfTrue="1" operator="equal">
      <formula>"J"</formula>
    </cfRule>
    <cfRule type="cellIs" dxfId="1865" priority="124" operator="equal">
      <formula>"I"</formula>
    </cfRule>
    <cfRule type="cellIs" dxfId="1864" priority="125" operator="equal">
      <formula>"H"</formula>
    </cfRule>
    <cfRule type="cellIs" dxfId="1863" priority="126" operator="equal">
      <formula>"G"</formula>
    </cfRule>
    <cfRule type="cellIs" dxfId="1862" priority="127" operator="equal">
      <formula>"F"</formula>
    </cfRule>
  </conditionalFormatting>
  <conditionalFormatting sqref="C6">
    <cfRule type="expression" dxfId="1861" priority="119">
      <formula>IF(AND($A6&lt;&gt;0,WEEKDAY($B$1-1+C$4,1)=6),1,0)</formula>
    </cfRule>
  </conditionalFormatting>
  <conditionalFormatting sqref="C6">
    <cfRule type="expression" dxfId="1860" priority="118">
      <formula>IF($A6&lt;&gt;0,1,0)</formula>
    </cfRule>
  </conditionalFormatting>
  <conditionalFormatting sqref="C6">
    <cfRule type="expression" dxfId="1859" priority="117">
      <formula>IF(AND($A6&lt;&gt;0,WEEKDAY($B$1-1+C$4,1)=6),1,0)</formula>
    </cfRule>
  </conditionalFormatting>
  <conditionalFormatting sqref="C6">
    <cfRule type="expression" dxfId="1858" priority="116">
      <formula>IF($A6&lt;&gt;0,1,0)</formula>
    </cfRule>
  </conditionalFormatting>
  <conditionalFormatting sqref="C6">
    <cfRule type="expression" dxfId="1857" priority="115">
      <formula>IF(AND($A6&lt;&gt;0,WEEKDAY($B$1-1+C$4,1)=6),1,0)</formula>
    </cfRule>
  </conditionalFormatting>
  <conditionalFormatting sqref="C6">
    <cfRule type="expression" dxfId="1856" priority="114">
      <formula>IF($A6&lt;&gt;0,1,0)</formula>
    </cfRule>
  </conditionalFormatting>
  <conditionalFormatting sqref="C6">
    <cfRule type="cellIs" dxfId="1855" priority="109" operator="equal">
      <formula>"E"</formula>
    </cfRule>
    <cfRule type="cellIs" dxfId="1854" priority="110" operator="equal">
      <formula>"D"</formula>
    </cfRule>
    <cfRule type="cellIs" dxfId="1853" priority="111" operator="equal">
      <formula>"C"</formula>
    </cfRule>
    <cfRule type="cellIs" dxfId="1852" priority="112" operator="equal">
      <formula>"B"</formula>
    </cfRule>
    <cfRule type="cellIs" dxfId="1851" priority="113" operator="equal">
      <formula>"A"</formula>
    </cfRule>
  </conditionalFormatting>
  <conditionalFormatting sqref="C6">
    <cfRule type="cellIs" dxfId="1850" priority="101" stopIfTrue="1" operator="equal">
      <formula>"M"</formula>
    </cfRule>
    <cfRule type="cellIs" dxfId="1849" priority="102" stopIfTrue="1" operator="equal">
      <formula>"L"</formula>
    </cfRule>
    <cfRule type="cellIs" dxfId="1848" priority="103" stopIfTrue="1" operator="equal">
      <formula>"K"</formula>
    </cfRule>
    <cfRule type="cellIs" dxfId="1847" priority="104" stopIfTrue="1" operator="equal">
      <formula>"J"</formula>
    </cfRule>
    <cfRule type="cellIs" dxfId="1846" priority="105" operator="equal">
      <formula>"I"</formula>
    </cfRule>
    <cfRule type="cellIs" dxfId="1845" priority="106" operator="equal">
      <formula>"H"</formula>
    </cfRule>
    <cfRule type="cellIs" dxfId="1844" priority="107" operator="equal">
      <formula>"G"</formula>
    </cfRule>
    <cfRule type="cellIs" dxfId="1843" priority="108" operator="equal">
      <formula>"F"</formula>
    </cfRule>
  </conditionalFormatting>
  <conditionalFormatting sqref="C6:AF6">
    <cfRule type="expression" dxfId="1842" priority="100">
      <formula>IF(AND($A6&lt;&gt;0,WEEKDAY($B$1-1+C$4,1)=6),1,0)</formula>
    </cfRule>
  </conditionalFormatting>
  <conditionalFormatting sqref="C6:AF6">
    <cfRule type="expression" dxfId="1841" priority="99">
      <formula>IF($A6&lt;&gt;0,1,0)</formula>
    </cfRule>
  </conditionalFormatting>
  <conditionalFormatting sqref="C6:AF6">
    <cfRule type="expression" dxfId="1840" priority="98">
      <formula>IF($A6&lt;&gt;0,1,0)</formula>
    </cfRule>
  </conditionalFormatting>
  <conditionalFormatting sqref="C6:AF6">
    <cfRule type="expression" dxfId="1839" priority="97">
      <formula>IF(AND($A6&lt;&gt;0,WEEKDAY($B$1-1+C$4,1)=6),1,0)</formula>
    </cfRule>
  </conditionalFormatting>
  <conditionalFormatting sqref="C6:AF6">
    <cfRule type="expression" dxfId="1838" priority="96">
      <formula>IF($A6&lt;&gt;0,1,0)</formula>
    </cfRule>
  </conditionalFormatting>
  <conditionalFormatting sqref="C6:AF6">
    <cfRule type="expression" dxfId="1837" priority="95">
      <formula>IF(AND($A6&lt;&gt;0,WEEKDAY($B$1-1+C$4,1)=6),1,0)</formula>
    </cfRule>
  </conditionalFormatting>
  <conditionalFormatting sqref="C6:AF6">
    <cfRule type="expression" dxfId="1836" priority="94">
      <formula>IF($A6&lt;&gt;0,1,0)</formula>
    </cfRule>
  </conditionalFormatting>
  <conditionalFormatting sqref="C6:AF6">
    <cfRule type="cellIs" dxfId="1835" priority="89" operator="equal">
      <formula>"E"</formula>
    </cfRule>
    <cfRule type="cellIs" dxfId="1834" priority="90" operator="equal">
      <formula>"D"</formula>
    </cfRule>
    <cfRule type="cellIs" dxfId="1833" priority="91" operator="equal">
      <formula>"C"</formula>
    </cfRule>
    <cfRule type="cellIs" dxfId="1832" priority="92" operator="equal">
      <formula>"B"</formula>
    </cfRule>
    <cfRule type="cellIs" dxfId="1831" priority="93" operator="equal">
      <formula>"A"</formula>
    </cfRule>
  </conditionalFormatting>
  <conditionalFormatting sqref="C6:AF6">
    <cfRule type="cellIs" dxfId="1830" priority="81" stopIfTrue="1" operator="equal">
      <formula>"M"</formula>
    </cfRule>
    <cfRule type="cellIs" dxfId="1829" priority="82" stopIfTrue="1" operator="equal">
      <formula>"L"</formula>
    </cfRule>
    <cfRule type="cellIs" dxfId="1828" priority="83" stopIfTrue="1" operator="equal">
      <formula>"K"</formula>
    </cfRule>
    <cfRule type="cellIs" dxfId="1827" priority="84" stopIfTrue="1" operator="equal">
      <formula>"J"</formula>
    </cfRule>
    <cfRule type="cellIs" dxfId="1826" priority="85" operator="equal">
      <formula>"I"</formula>
    </cfRule>
    <cfRule type="cellIs" dxfId="1825" priority="86" operator="equal">
      <formula>"H"</formula>
    </cfRule>
    <cfRule type="cellIs" dxfId="1824" priority="87" operator="equal">
      <formula>"G"</formula>
    </cfRule>
    <cfRule type="cellIs" dxfId="1823" priority="88" operator="equal">
      <formula>"F"</formula>
    </cfRule>
  </conditionalFormatting>
  <conditionalFormatting sqref="C6:AD6">
    <cfRule type="expression" dxfId="1822" priority="80">
      <formula>IF(AND($A6&lt;&gt;0,WEEKDAY($B$1-1+C$4,1)=6),1,0)</formula>
    </cfRule>
  </conditionalFormatting>
  <conditionalFormatting sqref="C6:AD6">
    <cfRule type="expression" dxfId="1821" priority="79">
      <formula>IF($A6&lt;&gt;0,1,0)</formula>
    </cfRule>
  </conditionalFormatting>
  <conditionalFormatting sqref="C6:AD6">
    <cfRule type="expression" dxfId="1820" priority="78">
      <formula>IF(AND($A6&lt;&gt;0,WEEKDAY($B$1-1+C$4,1)=6),1,0)</formula>
    </cfRule>
  </conditionalFormatting>
  <conditionalFormatting sqref="C6:AD6">
    <cfRule type="expression" dxfId="1819" priority="77">
      <formula>IF($A6&lt;&gt;0,1,0)</formula>
    </cfRule>
  </conditionalFormatting>
  <conditionalFormatting sqref="C6:AD6">
    <cfRule type="expression" dxfId="1818" priority="76">
      <formula>IF(AND($A6&lt;&gt;0,WEEKDAY($B$1-1+C$4,1)=6),1,0)</formula>
    </cfRule>
  </conditionalFormatting>
  <conditionalFormatting sqref="C6:AD6">
    <cfRule type="expression" dxfId="1817" priority="75">
      <formula>IF($A6&lt;&gt;0,1,0)</formula>
    </cfRule>
  </conditionalFormatting>
  <conditionalFormatting sqref="C6:AD6">
    <cfRule type="expression" dxfId="1816" priority="74">
      <formula>IF(AND($A6&lt;&gt;0,WEEKDAY($B$1-1+C$4,1)=6),1,0)</formula>
    </cfRule>
  </conditionalFormatting>
  <conditionalFormatting sqref="C6:AD6">
    <cfRule type="expression" dxfId="1815" priority="73">
      <formula>IF($A6&lt;&gt;0,1,0)</formula>
    </cfRule>
  </conditionalFormatting>
  <conditionalFormatting sqref="C6:AD6">
    <cfRule type="cellIs" dxfId="1814" priority="68" operator="equal">
      <formula>"E"</formula>
    </cfRule>
    <cfRule type="cellIs" dxfId="1813" priority="69" operator="equal">
      <formula>"D"</formula>
    </cfRule>
    <cfRule type="cellIs" dxfId="1812" priority="70" operator="equal">
      <formula>"C"</formula>
    </cfRule>
    <cfRule type="cellIs" dxfId="1811" priority="71" operator="equal">
      <formula>"B"</formula>
    </cfRule>
    <cfRule type="cellIs" dxfId="1810" priority="72" operator="equal">
      <formula>"A"</formula>
    </cfRule>
  </conditionalFormatting>
  <conditionalFormatting sqref="C6:AD6">
    <cfRule type="cellIs" dxfId="1809" priority="60" stopIfTrue="1" operator="equal">
      <formula>"M"</formula>
    </cfRule>
    <cfRule type="cellIs" dxfId="1808" priority="61" stopIfTrue="1" operator="equal">
      <formula>"L"</formula>
    </cfRule>
    <cfRule type="cellIs" dxfId="1807" priority="62" stopIfTrue="1" operator="equal">
      <formula>"K"</formula>
    </cfRule>
    <cfRule type="cellIs" dxfId="1806" priority="63" stopIfTrue="1" operator="equal">
      <formula>"J"</formula>
    </cfRule>
    <cfRule type="cellIs" dxfId="1805" priority="64" operator="equal">
      <formula>"I"</formula>
    </cfRule>
    <cfRule type="cellIs" dxfId="1804" priority="65" operator="equal">
      <formula>"H"</formula>
    </cfRule>
    <cfRule type="cellIs" dxfId="1803" priority="66" operator="equal">
      <formula>"G"</formula>
    </cfRule>
    <cfRule type="cellIs" dxfId="1802" priority="67" operator="equal">
      <formula>"F"</formula>
    </cfRule>
  </conditionalFormatting>
  <conditionalFormatting sqref="C6:AD6">
    <cfRule type="expression" dxfId="1801" priority="59">
      <formula>IF(AND($A6&lt;&gt;0,WEEKDAY($B$1-1+C$4,1)=6),1,0)</formula>
    </cfRule>
  </conditionalFormatting>
  <conditionalFormatting sqref="C6:AD6">
    <cfRule type="expression" dxfId="1800" priority="58">
      <formula>IF($A6&lt;&gt;0,1,0)</formula>
    </cfRule>
  </conditionalFormatting>
  <conditionalFormatting sqref="C6:AD6">
    <cfRule type="expression" dxfId="1799" priority="57">
      <formula>IF(AND($A6&lt;&gt;0,WEEKDAY($B$1-1+C$4,1)=6),1,0)</formula>
    </cfRule>
  </conditionalFormatting>
  <conditionalFormatting sqref="C6:AD6">
    <cfRule type="expression" dxfId="1798" priority="56">
      <formula>IF($A6&lt;&gt;0,1,0)</formula>
    </cfRule>
  </conditionalFormatting>
  <conditionalFormatting sqref="C6:AD6">
    <cfRule type="expression" dxfId="1797" priority="55">
      <formula>IF(AND($A6&lt;&gt;0,WEEKDAY($B$1-1+C$4,1)=6),1,0)</formula>
    </cfRule>
  </conditionalFormatting>
  <conditionalFormatting sqref="C6:AD6">
    <cfRule type="expression" dxfId="1796" priority="54">
      <formula>IF($A6&lt;&gt;0,1,0)</formula>
    </cfRule>
  </conditionalFormatting>
  <conditionalFormatting sqref="C6:AD6">
    <cfRule type="cellIs" dxfId="1795" priority="49" operator="equal">
      <formula>"E"</formula>
    </cfRule>
    <cfRule type="cellIs" dxfId="1794" priority="50" operator="equal">
      <formula>"D"</formula>
    </cfRule>
    <cfRule type="cellIs" dxfId="1793" priority="51" operator="equal">
      <formula>"C"</formula>
    </cfRule>
    <cfRule type="cellIs" dxfId="1792" priority="52" operator="equal">
      <formula>"B"</formula>
    </cfRule>
    <cfRule type="cellIs" dxfId="1791" priority="53" operator="equal">
      <formula>"A"</formula>
    </cfRule>
  </conditionalFormatting>
  <conditionalFormatting sqref="C6:AD6">
    <cfRule type="cellIs" dxfId="1790" priority="41" stopIfTrue="1" operator="equal">
      <formula>"M"</formula>
    </cfRule>
    <cfRule type="cellIs" dxfId="1789" priority="42" stopIfTrue="1" operator="equal">
      <formula>"L"</formula>
    </cfRule>
    <cfRule type="cellIs" dxfId="1788" priority="43" stopIfTrue="1" operator="equal">
      <formula>"K"</formula>
    </cfRule>
    <cfRule type="cellIs" dxfId="1787" priority="44" stopIfTrue="1" operator="equal">
      <formula>"J"</formula>
    </cfRule>
    <cfRule type="cellIs" dxfId="1786" priority="45" operator="equal">
      <formula>"I"</formula>
    </cfRule>
    <cfRule type="cellIs" dxfId="1785" priority="46" operator="equal">
      <formula>"H"</formula>
    </cfRule>
    <cfRule type="cellIs" dxfId="1784" priority="47" operator="equal">
      <formula>"G"</formula>
    </cfRule>
    <cfRule type="cellIs" dxfId="1783" priority="48" operator="equal">
      <formula>"F"</formula>
    </cfRule>
  </conditionalFormatting>
  <conditionalFormatting sqref="AE6:AF6">
    <cfRule type="expression" dxfId="1782" priority="40">
      <formula>IF(AND($A6&lt;&gt;0,WEEKDAY($B$1-1+AE$4,1)=6),1,0)</formula>
    </cfRule>
  </conditionalFormatting>
  <conditionalFormatting sqref="AE6:AF6">
    <cfRule type="expression" dxfId="1781" priority="39">
      <formula>IF($A6&lt;&gt;0,1,0)</formula>
    </cfRule>
  </conditionalFormatting>
  <conditionalFormatting sqref="AE6:AF6">
    <cfRule type="expression" dxfId="1780" priority="38">
      <formula>IF(AND($A6&lt;&gt;0,WEEKDAY($B$1-1+AE$4,1)=6),1,0)</formula>
    </cfRule>
  </conditionalFormatting>
  <conditionalFormatting sqref="AE6:AF6">
    <cfRule type="expression" dxfId="1779" priority="37">
      <formula>IF($A6&lt;&gt;0,1,0)</formula>
    </cfRule>
  </conditionalFormatting>
  <conditionalFormatting sqref="AE6:AF6">
    <cfRule type="expression" dxfId="1778" priority="36">
      <formula>IF(AND($A6&lt;&gt;0,WEEKDAY($B$1-1+AE$4,1)=6),1,0)</formula>
    </cfRule>
  </conditionalFormatting>
  <conditionalFormatting sqref="AE6:AF6">
    <cfRule type="expression" dxfId="1777" priority="35">
      <formula>IF($A6&lt;&gt;0,1,0)</formula>
    </cfRule>
  </conditionalFormatting>
  <conditionalFormatting sqref="AE6:AF6">
    <cfRule type="expression" dxfId="1776" priority="34">
      <formula>IF(AND($A6&lt;&gt;0,WEEKDAY($B$1-1+AE$4,1)=6),1,0)</formula>
    </cfRule>
  </conditionalFormatting>
  <conditionalFormatting sqref="AE6:AF6">
    <cfRule type="expression" dxfId="1775" priority="33">
      <formula>IF($A6&lt;&gt;0,1,0)</formula>
    </cfRule>
  </conditionalFormatting>
  <conditionalFormatting sqref="AE6:AF6">
    <cfRule type="cellIs" dxfId="1774" priority="28" operator="equal">
      <formula>"E"</formula>
    </cfRule>
    <cfRule type="cellIs" dxfId="1773" priority="29" operator="equal">
      <formula>"D"</formula>
    </cfRule>
    <cfRule type="cellIs" dxfId="1772" priority="30" operator="equal">
      <formula>"C"</formula>
    </cfRule>
    <cfRule type="cellIs" dxfId="1771" priority="31" operator="equal">
      <formula>"B"</formula>
    </cfRule>
    <cfRule type="cellIs" dxfId="1770" priority="32" operator="equal">
      <formula>"A"</formula>
    </cfRule>
  </conditionalFormatting>
  <conditionalFormatting sqref="AE6:AF6">
    <cfRule type="cellIs" dxfId="1769" priority="20" stopIfTrue="1" operator="equal">
      <formula>"M"</formula>
    </cfRule>
    <cfRule type="cellIs" dxfId="1768" priority="21" stopIfTrue="1" operator="equal">
      <formula>"L"</formula>
    </cfRule>
    <cfRule type="cellIs" dxfId="1767" priority="22" stopIfTrue="1" operator="equal">
      <formula>"K"</formula>
    </cfRule>
    <cfRule type="cellIs" dxfId="1766" priority="23" stopIfTrue="1" operator="equal">
      <formula>"J"</formula>
    </cfRule>
    <cfRule type="cellIs" dxfId="1765" priority="24" operator="equal">
      <formula>"I"</formula>
    </cfRule>
    <cfRule type="cellIs" dxfId="1764" priority="25" operator="equal">
      <formula>"H"</formula>
    </cfRule>
    <cfRule type="cellIs" dxfId="1763" priority="26" operator="equal">
      <formula>"G"</formula>
    </cfRule>
    <cfRule type="cellIs" dxfId="1762" priority="27" operator="equal">
      <formula>"F"</formula>
    </cfRule>
  </conditionalFormatting>
  <conditionalFormatting sqref="AE6:AF6">
    <cfRule type="expression" dxfId="1761" priority="19">
      <formula>IF(AND($A6&lt;&gt;0,WEEKDAY($B$1-1+AE$4,1)=6),1,0)</formula>
    </cfRule>
  </conditionalFormatting>
  <conditionalFormatting sqref="AE6:AF6">
    <cfRule type="expression" dxfId="1760" priority="18">
      <formula>IF($A6&lt;&gt;0,1,0)</formula>
    </cfRule>
  </conditionalFormatting>
  <conditionalFormatting sqref="AE6:AF6">
    <cfRule type="expression" dxfId="1759" priority="17">
      <formula>IF(AND($A6&lt;&gt;0,WEEKDAY($B$1-1+AE$4,1)=6),1,0)</formula>
    </cfRule>
  </conditionalFormatting>
  <conditionalFormatting sqref="AE6:AF6">
    <cfRule type="expression" dxfId="1758" priority="16">
      <formula>IF($A6&lt;&gt;0,1,0)</formula>
    </cfRule>
  </conditionalFormatting>
  <conditionalFormatting sqref="AE6:AF6">
    <cfRule type="expression" dxfId="1757" priority="15">
      <formula>IF(AND($A6&lt;&gt;0,WEEKDAY($B$1-1+AE$4,1)=6),1,0)</formula>
    </cfRule>
  </conditionalFormatting>
  <conditionalFormatting sqref="AE6:AF6">
    <cfRule type="expression" dxfId="1756" priority="14">
      <formula>IF($A6&lt;&gt;0,1,0)</formula>
    </cfRule>
  </conditionalFormatting>
  <conditionalFormatting sqref="AE6:AF6">
    <cfRule type="cellIs" dxfId="1755" priority="9" operator="equal">
      <formula>"E"</formula>
    </cfRule>
    <cfRule type="cellIs" dxfId="1754" priority="10" operator="equal">
      <formula>"D"</formula>
    </cfRule>
    <cfRule type="cellIs" dxfId="1753" priority="11" operator="equal">
      <formula>"C"</formula>
    </cfRule>
    <cfRule type="cellIs" dxfId="1752" priority="12" operator="equal">
      <formula>"B"</formula>
    </cfRule>
    <cfRule type="cellIs" dxfId="1751" priority="13" operator="equal">
      <formula>"A"</formula>
    </cfRule>
  </conditionalFormatting>
  <conditionalFormatting sqref="AE6:AF6">
    <cfRule type="cellIs" dxfId="1750" priority="1" stopIfTrue="1" operator="equal">
      <formula>"M"</formula>
    </cfRule>
    <cfRule type="cellIs" dxfId="1749" priority="2" stopIfTrue="1" operator="equal">
      <formula>"L"</formula>
    </cfRule>
    <cfRule type="cellIs" dxfId="1748" priority="3" stopIfTrue="1" operator="equal">
      <formula>"K"</formula>
    </cfRule>
    <cfRule type="cellIs" dxfId="1747" priority="4" stopIfTrue="1" operator="equal">
      <formula>"J"</formula>
    </cfRule>
    <cfRule type="cellIs" dxfId="1746" priority="5" operator="equal">
      <formula>"I"</formula>
    </cfRule>
    <cfRule type="cellIs" dxfId="1745" priority="6" operator="equal">
      <formula>"H"</formula>
    </cfRule>
    <cfRule type="cellIs" dxfId="1744" priority="7" operator="equal">
      <formula>"G"</formula>
    </cfRule>
    <cfRule type="cellIs" dxfId="1743" priority="8" operator="equal">
      <formula>"F"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9"/>
  <dimension ref="A1:AU604"/>
  <sheetViews>
    <sheetView showGridLines="0" rightToLeft="1" workbookViewId="0">
      <pane ySplit="4" topLeftCell="A5" activePane="bottomLeft" state="frozen"/>
      <selection pane="bottomLeft" activeCell="K10" sqref="K10"/>
    </sheetView>
  </sheetViews>
  <sheetFormatPr defaultColWidth="0" defaultRowHeight="15"/>
  <cols>
    <col min="1" max="1" width="18.375" style="8" customWidth="1"/>
    <col min="2" max="2" width="14.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23</v>
      </c>
      <c r="B1" s="9"/>
      <c r="AN1" s="10"/>
      <c r="AO1" s="10"/>
      <c r="AP1" s="16"/>
      <c r="AQ1" s="16" t="s">
        <v>57</v>
      </c>
      <c r="AR1" s="16"/>
      <c r="AS1" s="17"/>
      <c r="AT1" s="17"/>
    </row>
    <row r="2" spans="1:46" s="8" customFormat="1" ht="28.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7" t="s">
        <v>8</v>
      </c>
      <c r="R2" s="77"/>
      <c r="S2" s="77"/>
      <c r="T2" s="77"/>
      <c r="U2" s="77"/>
      <c r="V2" s="77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742" priority="510">
      <formula>IF(AND($A5&lt;&gt;0,WEEKDAY($B$1-1+C$4,1)=6),1,0)</formula>
    </cfRule>
  </conditionalFormatting>
  <conditionalFormatting sqref="C5:AG600">
    <cfRule type="expression" dxfId="1741" priority="506">
      <formula>IF($A5&lt;&gt;0,1,0)</formula>
    </cfRule>
  </conditionalFormatting>
  <conditionalFormatting sqref="A5:B600">
    <cfRule type="expression" dxfId="1740" priority="505">
      <formula>IF($A5&lt;&gt;0,1,0)</formula>
    </cfRule>
  </conditionalFormatting>
  <conditionalFormatting sqref="AH5:AJ600">
    <cfRule type="expression" dxfId="1739" priority="504">
      <formula>IF($A5&lt;&gt;0,1,0)</formula>
    </cfRule>
  </conditionalFormatting>
  <conditionalFormatting sqref="C5:AG100">
    <cfRule type="expression" dxfId="1738" priority="503">
      <formula>IF(AND($A5&lt;&gt;0,WEEKDAY($B$1-1+C$4,1)=6),1,0)</formula>
    </cfRule>
  </conditionalFormatting>
  <conditionalFormatting sqref="C5:AG100">
    <cfRule type="expression" dxfId="1737" priority="499">
      <formula>IF($A5&lt;&gt;0,1,0)</formula>
    </cfRule>
  </conditionalFormatting>
  <conditionalFormatting sqref="AH5:AT100">
    <cfRule type="expression" dxfId="1736" priority="498">
      <formula>IF($A5&lt;&gt;0,1,0)</formula>
    </cfRule>
  </conditionalFormatting>
  <conditionalFormatting sqref="AH12:AJ12">
    <cfRule type="expression" dxfId="1735" priority="497">
      <formula>IF(AND($A12&lt;&gt;0,WEEKDAY($B$1-1+AH$4,1)=6),1,0)</formula>
    </cfRule>
  </conditionalFormatting>
  <conditionalFormatting sqref="AH12:AJ12">
    <cfRule type="expression" dxfId="1734" priority="493">
      <formula>IF($A12&lt;&gt;0,1,0)</formula>
    </cfRule>
  </conditionalFormatting>
  <conditionalFormatting sqref="AH2:AH3 AI2:AK4 AL2:AT3">
    <cfRule type="cellIs" dxfId="1733" priority="488" operator="equal">
      <formula>"E"</formula>
    </cfRule>
    <cfRule type="cellIs" dxfId="1732" priority="489" operator="equal">
      <formula>"D"</formula>
    </cfRule>
    <cfRule type="cellIs" dxfId="1731" priority="490" operator="equal">
      <formula>"C"</formula>
    </cfRule>
    <cfRule type="cellIs" dxfId="1730" priority="491" operator="equal">
      <formula>"B"</formula>
    </cfRule>
    <cfRule type="cellIs" dxfId="1729" priority="492" operator="equal">
      <formula>"A"</formula>
    </cfRule>
  </conditionalFormatting>
  <conditionalFormatting sqref="AH2:AK4 AL2:AT3">
    <cfRule type="cellIs" dxfId="1728" priority="480" operator="equal">
      <formula>"M"</formula>
    </cfRule>
    <cfRule type="cellIs" dxfId="1727" priority="481" operator="equal">
      <formula>"L"</formula>
    </cfRule>
    <cfRule type="cellIs" dxfId="1726" priority="482" operator="equal">
      <formula>"K"</formula>
    </cfRule>
    <cfRule type="cellIs" dxfId="1725" priority="483" operator="equal">
      <formula>"J"</formula>
    </cfRule>
    <cfRule type="cellIs" dxfId="1724" priority="484" operator="equal">
      <formula>"I"</formula>
    </cfRule>
    <cfRule type="cellIs" dxfId="1723" priority="485" operator="equal">
      <formula>"H"</formula>
    </cfRule>
    <cfRule type="cellIs" dxfId="1722" priority="486" operator="equal">
      <formula>"G"</formula>
    </cfRule>
    <cfRule type="cellIs" dxfId="1721" priority="487" operator="equal">
      <formula>"F"</formula>
    </cfRule>
  </conditionalFormatting>
  <conditionalFormatting sqref="AO1:AR1">
    <cfRule type="cellIs" dxfId="1720" priority="475" operator="equal">
      <formula>"E"</formula>
    </cfRule>
    <cfRule type="cellIs" dxfId="1719" priority="476" operator="equal">
      <formula>"D"</formula>
    </cfRule>
    <cfRule type="cellIs" dxfId="1718" priority="477" operator="equal">
      <formula>"C"</formula>
    </cfRule>
    <cfRule type="cellIs" dxfId="1717" priority="478" operator="equal">
      <formula>"B"</formula>
    </cfRule>
    <cfRule type="cellIs" dxfId="1716" priority="479" operator="equal">
      <formula>"A"</formula>
    </cfRule>
  </conditionalFormatting>
  <conditionalFormatting sqref="AO1:AR1">
    <cfRule type="cellIs" dxfId="1715" priority="467" operator="equal">
      <formula>"M"</formula>
    </cfRule>
    <cfRule type="cellIs" dxfId="1714" priority="468" operator="equal">
      <formula>"L"</formula>
    </cfRule>
    <cfRule type="cellIs" dxfId="1713" priority="469" operator="equal">
      <formula>"K"</formula>
    </cfRule>
    <cfRule type="cellIs" dxfId="1712" priority="470" operator="equal">
      <formula>"J"</formula>
    </cfRule>
    <cfRule type="cellIs" dxfId="1711" priority="471" operator="equal">
      <formula>"I"</formula>
    </cfRule>
    <cfRule type="cellIs" dxfId="1710" priority="472" operator="equal">
      <formula>"H"</formula>
    </cfRule>
    <cfRule type="cellIs" dxfId="1709" priority="473" operator="equal">
      <formula>"G"</formula>
    </cfRule>
    <cfRule type="cellIs" dxfId="1708" priority="474" operator="equal">
      <formula>"F"</formula>
    </cfRule>
  </conditionalFormatting>
  <conditionalFormatting sqref="C5:AG600">
    <cfRule type="expression" dxfId="1707" priority="466">
      <formula>IF(AND($A5&lt;&gt;0,WEEKDAY($B$1-1+C$4,1)=6),1,0)</formula>
    </cfRule>
  </conditionalFormatting>
  <conditionalFormatting sqref="C5:AG600">
    <cfRule type="expression" dxfId="1706" priority="465">
      <formula>IF($A5&lt;&gt;0,1,0)</formula>
    </cfRule>
  </conditionalFormatting>
  <conditionalFormatting sqref="A5:B600">
    <cfRule type="expression" dxfId="1705" priority="464">
      <formula>IF($A5&lt;&gt;0,1,0)</formula>
    </cfRule>
  </conditionalFormatting>
  <conditionalFormatting sqref="AH5:AJ600">
    <cfRule type="expression" dxfId="1704" priority="463">
      <formula>IF($A5&lt;&gt;0,1,0)</formula>
    </cfRule>
  </conditionalFormatting>
  <conditionalFormatting sqref="C5:AG100">
    <cfRule type="expression" dxfId="1703" priority="462">
      <formula>IF(AND($A5&lt;&gt;0,WEEKDAY($B$1-1+C$4,1)=6),1,0)</formula>
    </cfRule>
  </conditionalFormatting>
  <conditionalFormatting sqref="C5:AG100">
    <cfRule type="expression" dxfId="1702" priority="461">
      <formula>IF($A5&lt;&gt;0,1,0)</formula>
    </cfRule>
  </conditionalFormatting>
  <conditionalFormatting sqref="AH5:AT100">
    <cfRule type="expression" dxfId="1701" priority="460">
      <formula>IF($A5&lt;&gt;0,1,0)</formula>
    </cfRule>
  </conditionalFormatting>
  <conditionalFormatting sqref="AH12:AJ12">
    <cfRule type="expression" dxfId="1700" priority="459">
      <formula>IF(AND($A12&lt;&gt;0,WEEKDAY($B$1-1+AH$4,1)=6),1,0)</formula>
    </cfRule>
  </conditionalFormatting>
  <conditionalFormatting sqref="AH12:AJ12">
    <cfRule type="expression" dxfId="1699" priority="458">
      <formula>IF($A12&lt;&gt;0,1,0)</formula>
    </cfRule>
  </conditionalFormatting>
  <conditionalFormatting sqref="AH5:AH1048576 AH1:AH3 AU1:XFD1048576 AI1:AK1048576 AL1:AT3 AL5:AT1048576 A1:AG1048576">
    <cfRule type="cellIs" dxfId="1698" priority="453" operator="equal">
      <formula>"E"</formula>
    </cfRule>
    <cfRule type="cellIs" dxfId="1697" priority="454" operator="equal">
      <formula>"D"</formula>
    </cfRule>
    <cfRule type="cellIs" dxfId="1696" priority="455" operator="equal">
      <formula>"C"</formula>
    </cfRule>
    <cfRule type="cellIs" dxfId="1695" priority="456" operator="equal">
      <formula>"B"</formula>
    </cfRule>
    <cfRule type="cellIs" dxfId="1694" priority="457" operator="equal">
      <formula>"A"</formula>
    </cfRule>
  </conditionalFormatting>
  <conditionalFormatting sqref="AU1:XFD1048576 AL1:AT3 AL5:AT1048576 A1:AK1048576">
    <cfRule type="cellIs" dxfId="1693" priority="445" stopIfTrue="1" operator="equal">
      <formula>"M"</formula>
    </cfRule>
    <cfRule type="cellIs" dxfId="1692" priority="446" stopIfTrue="1" operator="equal">
      <formula>"L"</formula>
    </cfRule>
    <cfRule type="cellIs" dxfId="1691" priority="447" stopIfTrue="1" operator="equal">
      <formula>"K"</formula>
    </cfRule>
    <cfRule type="cellIs" dxfId="1690" priority="448" stopIfTrue="1" operator="equal">
      <formula>"J"</formula>
    </cfRule>
    <cfRule type="cellIs" dxfId="1689" priority="449" operator="equal">
      <formula>"I"</formula>
    </cfRule>
    <cfRule type="cellIs" dxfId="1688" priority="450" operator="equal">
      <formula>"H"</formula>
    </cfRule>
    <cfRule type="cellIs" dxfId="1687" priority="451" operator="equal">
      <formula>"G"</formula>
    </cfRule>
    <cfRule type="cellIs" dxfId="1686" priority="452" operator="equal">
      <formula>"F"</formula>
    </cfRule>
  </conditionalFormatting>
  <conditionalFormatting sqref="AP1:AS1">
    <cfRule type="cellIs" dxfId="1685" priority="440" operator="equal">
      <formula>"E"</formula>
    </cfRule>
    <cfRule type="cellIs" dxfId="1684" priority="441" operator="equal">
      <formula>"D"</formula>
    </cfRule>
    <cfRule type="cellIs" dxfId="1683" priority="442" operator="equal">
      <formula>"C"</formula>
    </cfRule>
    <cfRule type="cellIs" dxfId="1682" priority="443" operator="equal">
      <formula>"B"</formula>
    </cfRule>
    <cfRule type="cellIs" dxfId="1681" priority="444" operator="equal">
      <formula>"A"</formula>
    </cfRule>
  </conditionalFormatting>
  <conditionalFormatting sqref="AP1:AS1">
    <cfRule type="cellIs" dxfId="1680" priority="432" operator="equal">
      <formula>"M"</formula>
    </cfRule>
    <cfRule type="cellIs" dxfId="1679" priority="433" operator="equal">
      <formula>"L"</formula>
    </cfRule>
    <cfRule type="cellIs" dxfId="1678" priority="434" operator="equal">
      <formula>"K"</formula>
    </cfRule>
    <cfRule type="cellIs" dxfId="1677" priority="435" operator="equal">
      <formula>"J"</formula>
    </cfRule>
    <cfRule type="cellIs" dxfId="1676" priority="436" operator="equal">
      <formula>"I"</formula>
    </cfRule>
    <cfRule type="cellIs" dxfId="1675" priority="437" operator="equal">
      <formula>"H"</formula>
    </cfRule>
    <cfRule type="cellIs" dxfId="1674" priority="438" operator="equal">
      <formula>"G"</formula>
    </cfRule>
    <cfRule type="cellIs" dxfId="1673" priority="439" operator="equal">
      <formula>"F"</formula>
    </cfRule>
  </conditionalFormatting>
  <conditionalFormatting sqref="AP1:AT1">
    <cfRule type="cellIs" dxfId="1672" priority="427" operator="equal">
      <formula>"E"</formula>
    </cfRule>
    <cfRule type="cellIs" dxfId="1671" priority="428" operator="equal">
      <formula>"D"</formula>
    </cfRule>
    <cfRule type="cellIs" dxfId="1670" priority="429" operator="equal">
      <formula>"C"</formula>
    </cfRule>
    <cfRule type="cellIs" dxfId="1669" priority="430" operator="equal">
      <formula>"B"</formula>
    </cfRule>
    <cfRule type="cellIs" dxfId="1668" priority="431" operator="equal">
      <formula>"A"</formula>
    </cfRule>
  </conditionalFormatting>
  <conditionalFormatting sqref="AP1:AT1">
    <cfRule type="cellIs" dxfId="1667" priority="419" stopIfTrue="1" operator="equal">
      <formula>"M"</formula>
    </cfRule>
    <cfRule type="cellIs" dxfId="1666" priority="420" stopIfTrue="1" operator="equal">
      <formula>"L"</formula>
    </cfRule>
    <cfRule type="cellIs" dxfId="1665" priority="421" stopIfTrue="1" operator="equal">
      <formula>"K"</formula>
    </cfRule>
    <cfRule type="cellIs" dxfId="1664" priority="422" stopIfTrue="1" operator="equal">
      <formula>"J"</formula>
    </cfRule>
    <cfRule type="cellIs" dxfId="1663" priority="423" operator="equal">
      <formula>"I"</formula>
    </cfRule>
    <cfRule type="cellIs" dxfId="1662" priority="424" operator="equal">
      <formula>"H"</formula>
    </cfRule>
    <cfRule type="cellIs" dxfId="1661" priority="425" operator="equal">
      <formula>"G"</formula>
    </cfRule>
    <cfRule type="cellIs" dxfId="1660" priority="426" operator="equal">
      <formula>"F"</formula>
    </cfRule>
  </conditionalFormatting>
  <conditionalFormatting sqref="C5:AG5">
    <cfRule type="expression" dxfId="1659" priority="418">
      <formula>IF(AND($A5&lt;&gt;0,WEEKDAY($B$1-1+C$4,1)=6),1,0)</formula>
    </cfRule>
  </conditionalFormatting>
  <conditionalFormatting sqref="C5:AG5">
    <cfRule type="expression" dxfId="1658" priority="417">
      <formula>IF($A5&lt;&gt;0,1,0)</formula>
    </cfRule>
  </conditionalFormatting>
  <conditionalFormatting sqref="C5:AG5">
    <cfRule type="expression" dxfId="1657" priority="416">
      <formula>IF($A5&lt;&gt;0,1,0)</formula>
    </cfRule>
  </conditionalFormatting>
  <conditionalFormatting sqref="C5:AG5">
    <cfRule type="expression" dxfId="1656" priority="415">
      <formula>IF(AND($A5&lt;&gt;0,WEEKDAY($B$1-1+C$4,1)=6),1,0)</formula>
    </cfRule>
  </conditionalFormatting>
  <conditionalFormatting sqref="C5:AG5">
    <cfRule type="expression" dxfId="1655" priority="414">
      <formula>IF($A5&lt;&gt;0,1,0)</formula>
    </cfRule>
  </conditionalFormatting>
  <conditionalFormatting sqref="C5:AG5">
    <cfRule type="expression" dxfId="1654" priority="413">
      <formula>IF(AND($A5&lt;&gt;0,WEEKDAY($B$1-1+C$4,1)=6),1,0)</formula>
    </cfRule>
  </conditionalFormatting>
  <conditionalFormatting sqref="C5:AG5">
    <cfRule type="expression" dxfId="1653" priority="412">
      <formula>IF($A5&lt;&gt;0,1,0)</formula>
    </cfRule>
  </conditionalFormatting>
  <conditionalFormatting sqref="C5:AG5">
    <cfRule type="cellIs" dxfId="1652" priority="407" operator="equal">
      <formula>"E"</formula>
    </cfRule>
    <cfRule type="cellIs" dxfId="1651" priority="408" operator="equal">
      <formula>"D"</formula>
    </cfRule>
    <cfRule type="cellIs" dxfId="1650" priority="409" operator="equal">
      <formula>"C"</formula>
    </cfRule>
    <cfRule type="cellIs" dxfId="1649" priority="410" operator="equal">
      <formula>"B"</formula>
    </cfRule>
    <cfRule type="cellIs" dxfId="1648" priority="411" operator="equal">
      <formula>"A"</formula>
    </cfRule>
  </conditionalFormatting>
  <conditionalFormatting sqref="C5:AG5">
    <cfRule type="cellIs" dxfId="1647" priority="399" stopIfTrue="1" operator="equal">
      <formula>"M"</formula>
    </cfRule>
    <cfRule type="cellIs" dxfId="1646" priority="400" stopIfTrue="1" operator="equal">
      <formula>"L"</formula>
    </cfRule>
    <cfRule type="cellIs" dxfId="1645" priority="401" stopIfTrue="1" operator="equal">
      <formula>"K"</formula>
    </cfRule>
    <cfRule type="cellIs" dxfId="1644" priority="402" stopIfTrue="1" operator="equal">
      <formula>"J"</formula>
    </cfRule>
    <cfRule type="cellIs" dxfId="1643" priority="403" operator="equal">
      <formula>"I"</formula>
    </cfRule>
    <cfRule type="cellIs" dxfId="1642" priority="404" operator="equal">
      <formula>"H"</formula>
    </cfRule>
    <cfRule type="cellIs" dxfId="1641" priority="405" operator="equal">
      <formula>"G"</formula>
    </cfRule>
    <cfRule type="cellIs" dxfId="1640" priority="406" operator="equal">
      <formula>"F"</formula>
    </cfRule>
  </conditionalFormatting>
  <conditionalFormatting sqref="C5:AD5">
    <cfRule type="expression" dxfId="1639" priority="398">
      <formula>IF(AND($A5&lt;&gt;0,WEEKDAY($B$1-1+C$4,1)=6),1,0)</formula>
    </cfRule>
  </conditionalFormatting>
  <conditionalFormatting sqref="C5:AD5">
    <cfRule type="expression" dxfId="1638" priority="397">
      <formula>IF($A5&lt;&gt;0,1,0)</formula>
    </cfRule>
  </conditionalFormatting>
  <conditionalFormatting sqref="C5:AD5">
    <cfRule type="expression" dxfId="1637" priority="396">
      <formula>IF(AND($A5&lt;&gt;0,WEEKDAY($B$1-1+C$4,1)=6),1,0)</formula>
    </cfRule>
  </conditionalFormatting>
  <conditionalFormatting sqref="C5:AD5">
    <cfRule type="expression" dxfId="1636" priority="395">
      <formula>IF($A5&lt;&gt;0,1,0)</formula>
    </cfRule>
  </conditionalFormatting>
  <conditionalFormatting sqref="C5:AD5">
    <cfRule type="expression" dxfId="1635" priority="394">
      <formula>IF(AND($A5&lt;&gt;0,WEEKDAY($B$1-1+C$4,1)=6),1,0)</formula>
    </cfRule>
  </conditionalFormatting>
  <conditionalFormatting sqref="C5:AD5">
    <cfRule type="expression" dxfId="1634" priority="393">
      <formula>IF($A5&lt;&gt;0,1,0)</formula>
    </cfRule>
  </conditionalFormatting>
  <conditionalFormatting sqref="C5:AD5">
    <cfRule type="expression" dxfId="1633" priority="392">
      <formula>IF(AND($A5&lt;&gt;0,WEEKDAY($B$1-1+C$4,1)=6),1,0)</formula>
    </cfRule>
  </conditionalFormatting>
  <conditionalFormatting sqref="C5:AD5">
    <cfRule type="expression" dxfId="1632" priority="391">
      <formula>IF($A5&lt;&gt;0,1,0)</formula>
    </cfRule>
  </conditionalFormatting>
  <conditionalFormatting sqref="C5:AD5">
    <cfRule type="cellIs" dxfId="1631" priority="386" operator="equal">
      <formula>"E"</formula>
    </cfRule>
    <cfRule type="cellIs" dxfId="1630" priority="387" operator="equal">
      <formula>"D"</formula>
    </cfRule>
    <cfRule type="cellIs" dxfId="1629" priority="388" operator="equal">
      <formula>"C"</formula>
    </cfRule>
    <cfRule type="cellIs" dxfId="1628" priority="389" operator="equal">
      <formula>"B"</formula>
    </cfRule>
    <cfRule type="cellIs" dxfId="1627" priority="390" operator="equal">
      <formula>"A"</formula>
    </cfRule>
  </conditionalFormatting>
  <conditionalFormatting sqref="C5:AD5">
    <cfRule type="cellIs" dxfId="1626" priority="378" stopIfTrue="1" operator="equal">
      <formula>"M"</formula>
    </cfRule>
    <cfRule type="cellIs" dxfId="1625" priority="379" stopIfTrue="1" operator="equal">
      <formula>"L"</formula>
    </cfRule>
    <cfRule type="cellIs" dxfId="1624" priority="380" stopIfTrue="1" operator="equal">
      <formula>"K"</formula>
    </cfRule>
    <cfRule type="cellIs" dxfId="1623" priority="381" stopIfTrue="1" operator="equal">
      <formula>"J"</formula>
    </cfRule>
    <cfRule type="cellIs" dxfId="1622" priority="382" operator="equal">
      <formula>"I"</formula>
    </cfRule>
    <cfRule type="cellIs" dxfId="1621" priority="383" operator="equal">
      <formula>"H"</formula>
    </cfRule>
    <cfRule type="cellIs" dxfId="1620" priority="384" operator="equal">
      <formula>"G"</formula>
    </cfRule>
    <cfRule type="cellIs" dxfId="1619" priority="385" operator="equal">
      <formula>"F"</formula>
    </cfRule>
  </conditionalFormatting>
  <conditionalFormatting sqref="C5:AD5">
    <cfRule type="expression" dxfId="1618" priority="377">
      <formula>IF(AND($A5&lt;&gt;0,WEEKDAY($B$1-1+C$4,1)=6),1,0)</formula>
    </cfRule>
  </conditionalFormatting>
  <conditionalFormatting sqref="C5:AD5">
    <cfRule type="expression" dxfId="1617" priority="376">
      <formula>IF($A5&lt;&gt;0,1,0)</formula>
    </cfRule>
  </conditionalFormatting>
  <conditionalFormatting sqref="C5:AD5">
    <cfRule type="expression" dxfId="1616" priority="375">
      <formula>IF(AND($A5&lt;&gt;0,WEEKDAY($B$1-1+C$4,1)=6),1,0)</formula>
    </cfRule>
  </conditionalFormatting>
  <conditionalFormatting sqref="C5:AD5">
    <cfRule type="expression" dxfId="1615" priority="374">
      <formula>IF($A5&lt;&gt;0,1,0)</formula>
    </cfRule>
  </conditionalFormatting>
  <conditionalFormatting sqref="C5:AD5">
    <cfRule type="expression" dxfId="1614" priority="373">
      <formula>IF(AND($A5&lt;&gt;0,WEEKDAY($B$1-1+C$4,1)=6),1,0)</formula>
    </cfRule>
  </conditionalFormatting>
  <conditionalFormatting sqref="C5:AD5">
    <cfRule type="expression" dxfId="1613" priority="372">
      <formula>IF($A5&lt;&gt;0,1,0)</formula>
    </cfRule>
  </conditionalFormatting>
  <conditionalFormatting sqref="C5:AD5">
    <cfRule type="cellIs" dxfId="1612" priority="367" operator="equal">
      <formula>"E"</formula>
    </cfRule>
    <cfRule type="cellIs" dxfId="1611" priority="368" operator="equal">
      <formula>"D"</formula>
    </cfRule>
    <cfRule type="cellIs" dxfId="1610" priority="369" operator="equal">
      <formula>"C"</formula>
    </cfRule>
    <cfRule type="cellIs" dxfId="1609" priority="370" operator="equal">
      <formula>"B"</formula>
    </cfRule>
    <cfRule type="cellIs" dxfId="1608" priority="371" operator="equal">
      <formula>"A"</formula>
    </cfRule>
  </conditionalFormatting>
  <conditionalFormatting sqref="C5:AD5">
    <cfRule type="cellIs" dxfId="1607" priority="359" stopIfTrue="1" operator="equal">
      <formula>"M"</formula>
    </cfRule>
    <cfRule type="cellIs" dxfId="1606" priority="360" stopIfTrue="1" operator="equal">
      <formula>"L"</formula>
    </cfRule>
    <cfRule type="cellIs" dxfId="1605" priority="361" stopIfTrue="1" operator="equal">
      <formula>"K"</formula>
    </cfRule>
    <cfRule type="cellIs" dxfId="1604" priority="362" stopIfTrue="1" operator="equal">
      <formula>"J"</formula>
    </cfRule>
    <cfRule type="cellIs" dxfId="1603" priority="363" operator="equal">
      <formula>"I"</formula>
    </cfRule>
    <cfRule type="cellIs" dxfId="1602" priority="364" operator="equal">
      <formula>"H"</formula>
    </cfRule>
    <cfRule type="cellIs" dxfId="1601" priority="365" operator="equal">
      <formula>"G"</formula>
    </cfRule>
    <cfRule type="cellIs" dxfId="1600" priority="366" operator="equal">
      <formula>"F"</formula>
    </cfRule>
  </conditionalFormatting>
  <conditionalFormatting sqref="C5:AG6">
    <cfRule type="expression" dxfId="1599" priority="358">
      <formula>IF(AND($A5&lt;&gt;0,WEEKDAY($B$1-1+C$4,1)=6),1,0)</formula>
    </cfRule>
  </conditionalFormatting>
  <conditionalFormatting sqref="C5:AG6">
    <cfRule type="expression" dxfId="1598" priority="357">
      <formula>IF($A5&lt;&gt;0,1,0)</formula>
    </cfRule>
  </conditionalFormatting>
  <conditionalFormatting sqref="C5:AG6">
    <cfRule type="expression" dxfId="1597" priority="356">
      <formula>IF(AND($A5&lt;&gt;0,WEEKDAY($B$1-1+C$4,1)=6),1,0)</formula>
    </cfRule>
  </conditionalFormatting>
  <conditionalFormatting sqref="C5:AG6">
    <cfRule type="expression" dxfId="1596" priority="355">
      <formula>IF($A5&lt;&gt;0,1,0)</formula>
    </cfRule>
  </conditionalFormatting>
  <conditionalFormatting sqref="C5:AG6">
    <cfRule type="cellIs" dxfId="1595" priority="350" operator="equal">
      <formula>"E"</formula>
    </cfRule>
    <cfRule type="cellIs" dxfId="1594" priority="351" operator="equal">
      <formula>"D"</formula>
    </cfRule>
    <cfRule type="cellIs" dxfId="1593" priority="352" operator="equal">
      <formula>"C"</formula>
    </cfRule>
    <cfRule type="cellIs" dxfId="1592" priority="353" operator="equal">
      <formula>"B"</formula>
    </cfRule>
    <cfRule type="cellIs" dxfId="1591" priority="354" operator="equal">
      <formula>"A"</formula>
    </cfRule>
  </conditionalFormatting>
  <conditionalFormatting sqref="C5:AG6">
    <cfRule type="cellIs" dxfId="1590" priority="342" stopIfTrue="1" operator="equal">
      <formula>"M"</formula>
    </cfRule>
    <cfRule type="cellIs" dxfId="1589" priority="343" stopIfTrue="1" operator="equal">
      <formula>"L"</formula>
    </cfRule>
    <cfRule type="cellIs" dxfId="1588" priority="344" stopIfTrue="1" operator="equal">
      <formula>"K"</formula>
    </cfRule>
    <cfRule type="cellIs" dxfId="1587" priority="345" stopIfTrue="1" operator="equal">
      <formula>"J"</formula>
    </cfRule>
    <cfRule type="cellIs" dxfId="1586" priority="346" operator="equal">
      <formula>"I"</formula>
    </cfRule>
    <cfRule type="cellIs" dxfId="1585" priority="347" operator="equal">
      <formula>"H"</formula>
    </cfRule>
    <cfRule type="cellIs" dxfId="1584" priority="348" operator="equal">
      <formula>"G"</formula>
    </cfRule>
    <cfRule type="cellIs" dxfId="1583" priority="349" operator="equal">
      <formula>"F"</formula>
    </cfRule>
  </conditionalFormatting>
  <conditionalFormatting sqref="C5:AG5">
    <cfRule type="expression" dxfId="1582" priority="341">
      <formula>IF(AND($A5&lt;&gt;0,WEEKDAY($B$1-1+C$4,1)=6),1,0)</formula>
    </cfRule>
  </conditionalFormatting>
  <conditionalFormatting sqref="C5:AG5">
    <cfRule type="expression" dxfId="1581" priority="340">
      <formula>IF($A5&lt;&gt;0,1,0)</formula>
    </cfRule>
  </conditionalFormatting>
  <conditionalFormatting sqref="C5:AG5">
    <cfRule type="expression" dxfId="1580" priority="339">
      <formula>IF($A5&lt;&gt;0,1,0)</formula>
    </cfRule>
  </conditionalFormatting>
  <conditionalFormatting sqref="C5:AG5">
    <cfRule type="expression" dxfId="1579" priority="338">
      <formula>IF(AND($A5&lt;&gt;0,WEEKDAY($B$1-1+C$4,1)=6),1,0)</formula>
    </cfRule>
  </conditionalFormatting>
  <conditionalFormatting sqref="C5:AG5">
    <cfRule type="expression" dxfId="1578" priority="337">
      <formula>IF($A5&lt;&gt;0,1,0)</formula>
    </cfRule>
  </conditionalFormatting>
  <conditionalFormatting sqref="C5:AG5">
    <cfRule type="expression" dxfId="1577" priority="336">
      <formula>IF(AND($A5&lt;&gt;0,WEEKDAY($B$1-1+C$4,1)=6),1,0)</formula>
    </cfRule>
  </conditionalFormatting>
  <conditionalFormatting sqref="C5:AG5">
    <cfRule type="expression" dxfId="1576" priority="335">
      <formula>IF($A5&lt;&gt;0,1,0)</formula>
    </cfRule>
  </conditionalFormatting>
  <conditionalFormatting sqref="C5:AG5">
    <cfRule type="cellIs" dxfId="1575" priority="330" operator="equal">
      <formula>"E"</formula>
    </cfRule>
    <cfRule type="cellIs" dxfId="1574" priority="331" operator="equal">
      <formula>"D"</formula>
    </cfRule>
    <cfRule type="cellIs" dxfId="1573" priority="332" operator="equal">
      <formula>"C"</formula>
    </cfRule>
    <cfRule type="cellIs" dxfId="1572" priority="333" operator="equal">
      <formula>"B"</formula>
    </cfRule>
    <cfRule type="cellIs" dxfId="1571" priority="334" operator="equal">
      <formula>"A"</formula>
    </cfRule>
  </conditionalFormatting>
  <conditionalFormatting sqref="C5:AG5">
    <cfRule type="cellIs" dxfId="1570" priority="322" stopIfTrue="1" operator="equal">
      <formula>"M"</formula>
    </cfRule>
    <cfRule type="cellIs" dxfId="1569" priority="323" stopIfTrue="1" operator="equal">
      <formula>"L"</formula>
    </cfRule>
    <cfRule type="cellIs" dxfId="1568" priority="324" stopIfTrue="1" operator="equal">
      <formula>"K"</formula>
    </cfRule>
    <cfRule type="cellIs" dxfId="1567" priority="325" stopIfTrue="1" operator="equal">
      <formula>"J"</formula>
    </cfRule>
    <cfRule type="cellIs" dxfId="1566" priority="326" operator="equal">
      <formula>"I"</formula>
    </cfRule>
    <cfRule type="cellIs" dxfId="1565" priority="327" operator="equal">
      <formula>"H"</formula>
    </cfRule>
    <cfRule type="cellIs" dxfId="1564" priority="328" operator="equal">
      <formula>"G"</formula>
    </cfRule>
    <cfRule type="cellIs" dxfId="1563" priority="329" operator="equal">
      <formula>"F"</formula>
    </cfRule>
  </conditionalFormatting>
  <conditionalFormatting sqref="C5:AD5">
    <cfRule type="expression" dxfId="1562" priority="321">
      <formula>IF(AND($A5&lt;&gt;0,WEEKDAY($B$1-1+C$4,1)=6),1,0)</formula>
    </cfRule>
  </conditionalFormatting>
  <conditionalFormatting sqref="C5:AD5">
    <cfRule type="expression" dxfId="1561" priority="320">
      <formula>IF($A5&lt;&gt;0,1,0)</formula>
    </cfRule>
  </conditionalFormatting>
  <conditionalFormatting sqref="C5:AD5">
    <cfRule type="expression" dxfId="1560" priority="319">
      <formula>IF(AND($A5&lt;&gt;0,WEEKDAY($B$1-1+C$4,1)=6),1,0)</formula>
    </cfRule>
  </conditionalFormatting>
  <conditionalFormatting sqref="C5:AD5">
    <cfRule type="expression" dxfId="1559" priority="318">
      <formula>IF($A5&lt;&gt;0,1,0)</formula>
    </cfRule>
  </conditionalFormatting>
  <conditionalFormatting sqref="C5:AD5">
    <cfRule type="expression" dxfId="1558" priority="317">
      <formula>IF(AND($A5&lt;&gt;0,WEEKDAY($B$1-1+C$4,1)=6),1,0)</formula>
    </cfRule>
  </conditionalFormatting>
  <conditionalFormatting sqref="C5:AD5">
    <cfRule type="expression" dxfId="1557" priority="316">
      <formula>IF($A5&lt;&gt;0,1,0)</formula>
    </cfRule>
  </conditionalFormatting>
  <conditionalFormatting sqref="C5:AD5">
    <cfRule type="expression" dxfId="1556" priority="315">
      <formula>IF(AND($A5&lt;&gt;0,WEEKDAY($B$1-1+C$4,1)=6),1,0)</formula>
    </cfRule>
  </conditionalFormatting>
  <conditionalFormatting sqref="C5:AD5">
    <cfRule type="expression" dxfId="1555" priority="314">
      <formula>IF($A5&lt;&gt;0,1,0)</formula>
    </cfRule>
  </conditionalFormatting>
  <conditionalFormatting sqref="C5:AD5">
    <cfRule type="cellIs" dxfId="1554" priority="309" operator="equal">
      <formula>"E"</formula>
    </cfRule>
    <cfRule type="cellIs" dxfId="1553" priority="310" operator="equal">
      <formula>"D"</formula>
    </cfRule>
    <cfRule type="cellIs" dxfId="1552" priority="311" operator="equal">
      <formula>"C"</formula>
    </cfRule>
    <cfRule type="cellIs" dxfId="1551" priority="312" operator="equal">
      <formula>"B"</formula>
    </cfRule>
    <cfRule type="cellIs" dxfId="1550" priority="313" operator="equal">
      <formula>"A"</formula>
    </cfRule>
  </conditionalFormatting>
  <conditionalFormatting sqref="C5:AD5">
    <cfRule type="cellIs" dxfId="1549" priority="301" stopIfTrue="1" operator="equal">
      <formula>"M"</formula>
    </cfRule>
    <cfRule type="cellIs" dxfId="1548" priority="302" stopIfTrue="1" operator="equal">
      <formula>"L"</formula>
    </cfRule>
    <cfRule type="cellIs" dxfId="1547" priority="303" stopIfTrue="1" operator="equal">
      <formula>"K"</formula>
    </cfRule>
    <cfRule type="cellIs" dxfId="1546" priority="304" stopIfTrue="1" operator="equal">
      <formula>"J"</formula>
    </cfRule>
    <cfRule type="cellIs" dxfId="1545" priority="305" operator="equal">
      <formula>"I"</formula>
    </cfRule>
    <cfRule type="cellIs" dxfId="1544" priority="306" operator="equal">
      <formula>"H"</formula>
    </cfRule>
    <cfRule type="cellIs" dxfId="1543" priority="307" operator="equal">
      <formula>"G"</formula>
    </cfRule>
    <cfRule type="cellIs" dxfId="1542" priority="308" operator="equal">
      <formula>"F"</formula>
    </cfRule>
  </conditionalFormatting>
  <conditionalFormatting sqref="C5:AD5">
    <cfRule type="expression" dxfId="1541" priority="300">
      <formula>IF(AND($A5&lt;&gt;0,WEEKDAY($B$1-1+C$4,1)=6),1,0)</formula>
    </cfRule>
  </conditionalFormatting>
  <conditionalFormatting sqref="C5:AD5">
    <cfRule type="expression" dxfId="1540" priority="299">
      <formula>IF($A5&lt;&gt;0,1,0)</formula>
    </cfRule>
  </conditionalFormatting>
  <conditionalFormatting sqref="C5:AD5">
    <cfRule type="expression" dxfId="1539" priority="298">
      <formula>IF(AND($A5&lt;&gt;0,WEEKDAY($B$1-1+C$4,1)=6),1,0)</formula>
    </cfRule>
  </conditionalFormatting>
  <conditionalFormatting sqref="C5:AD5">
    <cfRule type="expression" dxfId="1538" priority="297">
      <formula>IF($A5&lt;&gt;0,1,0)</formula>
    </cfRule>
  </conditionalFormatting>
  <conditionalFormatting sqref="C5:AD5">
    <cfRule type="expression" dxfId="1537" priority="296">
      <formula>IF(AND($A5&lt;&gt;0,WEEKDAY($B$1-1+C$4,1)=6),1,0)</formula>
    </cfRule>
  </conditionalFormatting>
  <conditionalFormatting sqref="C5:AD5">
    <cfRule type="expression" dxfId="1536" priority="295">
      <formula>IF($A5&lt;&gt;0,1,0)</formula>
    </cfRule>
  </conditionalFormatting>
  <conditionalFormatting sqref="C5:AD5">
    <cfRule type="cellIs" dxfId="1535" priority="290" operator="equal">
      <formula>"E"</formula>
    </cfRule>
    <cfRule type="cellIs" dxfId="1534" priority="291" operator="equal">
      <formula>"D"</formula>
    </cfRule>
    <cfRule type="cellIs" dxfId="1533" priority="292" operator="equal">
      <formula>"C"</formula>
    </cfRule>
    <cfRule type="cellIs" dxfId="1532" priority="293" operator="equal">
      <formula>"B"</formula>
    </cfRule>
    <cfRule type="cellIs" dxfId="1531" priority="294" operator="equal">
      <formula>"A"</formula>
    </cfRule>
  </conditionalFormatting>
  <conditionalFormatting sqref="C5:AD5">
    <cfRule type="cellIs" dxfId="1530" priority="282" stopIfTrue="1" operator="equal">
      <formula>"M"</formula>
    </cfRule>
    <cfRule type="cellIs" dxfId="1529" priority="283" stopIfTrue="1" operator="equal">
      <formula>"L"</formula>
    </cfRule>
    <cfRule type="cellIs" dxfId="1528" priority="284" stopIfTrue="1" operator="equal">
      <formula>"K"</formula>
    </cfRule>
    <cfRule type="cellIs" dxfId="1527" priority="285" stopIfTrue="1" operator="equal">
      <formula>"J"</formula>
    </cfRule>
    <cfRule type="cellIs" dxfId="1526" priority="286" operator="equal">
      <formula>"I"</formula>
    </cfRule>
    <cfRule type="cellIs" dxfId="1525" priority="287" operator="equal">
      <formula>"H"</formula>
    </cfRule>
    <cfRule type="cellIs" dxfId="1524" priority="288" operator="equal">
      <formula>"G"</formula>
    </cfRule>
    <cfRule type="cellIs" dxfId="1523" priority="289" operator="equal">
      <formula>"F"</formula>
    </cfRule>
  </conditionalFormatting>
  <conditionalFormatting sqref="C5:AF6">
    <cfRule type="expression" dxfId="1522" priority="281">
      <formula>IF(AND($A5&lt;&gt;0,WEEKDAY($B$1-1+C$4,1)=6),1,0)</formula>
    </cfRule>
  </conditionalFormatting>
  <conditionalFormatting sqref="C5:AF6">
    <cfRule type="expression" dxfId="1521" priority="280">
      <formula>IF($A5&lt;&gt;0,1,0)</formula>
    </cfRule>
  </conditionalFormatting>
  <conditionalFormatting sqref="C5:AF6">
    <cfRule type="expression" dxfId="1520" priority="279">
      <formula>IF(AND($A5&lt;&gt;0,WEEKDAY($B$1-1+C$4,1)=6),1,0)</formula>
    </cfRule>
  </conditionalFormatting>
  <conditionalFormatting sqref="C5:AF6">
    <cfRule type="expression" dxfId="1519" priority="278">
      <formula>IF($A5&lt;&gt;0,1,0)</formula>
    </cfRule>
  </conditionalFormatting>
  <conditionalFormatting sqref="C5:AF6">
    <cfRule type="expression" dxfId="1518" priority="277">
      <formula>IF(AND($A5&lt;&gt;0,WEEKDAY($B$1-1+C$4,1)=6),1,0)</formula>
    </cfRule>
  </conditionalFormatting>
  <conditionalFormatting sqref="C5:AF6">
    <cfRule type="expression" dxfId="1517" priority="276">
      <formula>IF($A5&lt;&gt;0,1,0)</formula>
    </cfRule>
  </conditionalFormatting>
  <conditionalFormatting sqref="C5:AF6">
    <cfRule type="expression" dxfId="1516" priority="275">
      <formula>IF(AND($A5&lt;&gt;0,WEEKDAY($B$1-1+C$4,1)=6),1,0)</formula>
    </cfRule>
  </conditionalFormatting>
  <conditionalFormatting sqref="C5:AF6">
    <cfRule type="expression" dxfId="1515" priority="274">
      <formula>IF($A5&lt;&gt;0,1,0)</formula>
    </cfRule>
  </conditionalFormatting>
  <conditionalFormatting sqref="C5:AF6">
    <cfRule type="cellIs" dxfId="1514" priority="269" operator="equal">
      <formula>"E"</formula>
    </cfRule>
    <cfRule type="cellIs" dxfId="1513" priority="270" operator="equal">
      <formula>"D"</formula>
    </cfRule>
    <cfRule type="cellIs" dxfId="1512" priority="271" operator="equal">
      <formula>"C"</formula>
    </cfRule>
    <cfRule type="cellIs" dxfId="1511" priority="272" operator="equal">
      <formula>"B"</formula>
    </cfRule>
    <cfRule type="cellIs" dxfId="1510" priority="273" operator="equal">
      <formula>"A"</formula>
    </cfRule>
  </conditionalFormatting>
  <conditionalFormatting sqref="C5:AF6">
    <cfRule type="cellIs" dxfId="1509" priority="261" stopIfTrue="1" operator="equal">
      <formula>"M"</formula>
    </cfRule>
    <cfRule type="cellIs" dxfId="1508" priority="262" stopIfTrue="1" operator="equal">
      <formula>"L"</formula>
    </cfRule>
    <cfRule type="cellIs" dxfId="1507" priority="263" stopIfTrue="1" operator="equal">
      <formula>"K"</formula>
    </cfRule>
    <cfRule type="cellIs" dxfId="1506" priority="264" stopIfTrue="1" operator="equal">
      <formula>"J"</formula>
    </cfRule>
    <cfRule type="cellIs" dxfId="1505" priority="265" operator="equal">
      <formula>"I"</formula>
    </cfRule>
    <cfRule type="cellIs" dxfId="1504" priority="266" operator="equal">
      <formula>"H"</formula>
    </cfRule>
    <cfRule type="cellIs" dxfId="1503" priority="267" operator="equal">
      <formula>"G"</formula>
    </cfRule>
    <cfRule type="cellIs" dxfId="1502" priority="268" operator="equal">
      <formula>"F"</formula>
    </cfRule>
  </conditionalFormatting>
  <conditionalFormatting sqref="C5:AF5">
    <cfRule type="expression" dxfId="1501" priority="260">
      <formula>IF(AND($A5&lt;&gt;0,WEEKDAY($B$1-1+C$4,1)=6),1,0)</formula>
    </cfRule>
  </conditionalFormatting>
  <conditionalFormatting sqref="C5:AF5">
    <cfRule type="expression" dxfId="1500" priority="259">
      <formula>IF($A5&lt;&gt;0,1,0)</formula>
    </cfRule>
  </conditionalFormatting>
  <conditionalFormatting sqref="C5:AF5">
    <cfRule type="expression" dxfId="1499" priority="258">
      <formula>IF($A5&lt;&gt;0,1,0)</formula>
    </cfRule>
  </conditionalFormatting>
  <conditionalFormatting sqref="C5:AF5">
    <cfRule type="expression" dxfId="1498" priority="257">
      <formula>IF(AND($A5&lt;&gt;0,WEEKDAY($B$1-1+C$4,1)=6),1,0)</formula>
    </cfRule>
  </conditionalFormatting>
  <conditionalFormatting sqref="C5:AF5">
    <cfRule type="expression" dxfId="1497" priority="256">
      <formula>IF($A5&lt;&gt;0,1,0)</formula>
    </cfRule>
  </conditionalFormatting>
  <conditionalFormatting sqref="C5:AF5">
    <cfRule type="expression" dxfId="1496" priority="255">
      <formula>IF(AND($A5&lt;&gt;0,WEEKDAY($B$1-1+C$4,1)=6),1,0)</formula>
    </cfRule>
  </conditionalFormatting>
  <conditionalFormatting sqref="C5:AF5">
    <cfRule type="expression" dxfId="1495" priority="254">
      <formula>IF($A5&lt;&gt;0,1,0)</formula>
    </cfRule>
  </conditionalFormatting>
  <conditionalFormatting sqref="C5:AF5">
    <cfRule type="cellIs" dxfId="1494" priority="249" operator="equal">
      <formula>"E"</formula>
    </cfRule>
    <cfRule type="cellIs" dxfId="1493" priority="250" operator="equal">
      <formula>"D"</formula>
    </cfRule>
    <cfRule type="cellIs" dxfId="1492" priority="251" operator="equal">
      <formula>"C"</formula>
    </cfRule>
    <cfRule type="cellIs" dxfId="1491" priority="252" operator="equal">
      <formula>"B"</formula>
    </cfRule>
    <cfRule type="cellIs" dxfId="1490" priority="253" operator="equal">
      <formula>"A"</formula>
    </cfRule>
  </conditionalFormatting>
  <conditionalFormatting sqref="C5:AF5">
    <cfRule type="cellIs" dxfId="1489" priority="241" stopIfTrue="1" operator="equal">
      <formula>"M"</formula>
    </cfRule>
    <cfRule type="cellIs" dxfId="1488" priority="242" stopIfTrue="1" operator="equal">
      <formula>"L"</formula>
    </cfRule>
    <cfRule type="cellIs" dxfId="1487" priority="243" stopIfTrue="1" operator="equal">
      <formula>"K"</formula>
    </cfRule>
    <cfRule type="cellIs" dxfId="1486" priority="244" stopIfTrue="1" operator="equal">
      <formula>"J"</formula>
    </cfRule>
    <cfRule type="cellIs" dxfId="1485" priority="245" operator="equal">
      <formula>"I"</formula>
    </cfRule>
    <cfRule type="cellIs" dxfId="1484" priority="246" operator="equal">
      <formula>"H"</formula>
    </cfRule>
    <cfRule type="cellIs" dxfId="1483" priority="247" operator="equal">
      <formula>"G"</formula>
    </cfRule>
    <cfRule type="cellIs" dxfId="1482" priority="248" operator="equal">
      <formula>"F"</formula>
    </cfRule>
  </conditionalFormatting>
  <conditionalFormatting sqref="C5:AD5">
    <cfRule type="expression" dxfId="1481" priority="240">
      <formula>IF(AND($A5&lt;&gt;0,WEEKDAY($B$1-1+C$4,1)=6),1,0)</formula>
    </cfRule>
  </conditionalFormatting>
  <conditionalFormatting sqref="C5:AD5">
    <cfRule type="expression" dxfId="1480" priority="239">
      <formula>IF($A5&lt;&gt;0,1,0)</formula>
    </cfRule>
  </conditionalFormatting>
  <conditionalFormatting sqref="C5:AD5">
    <cfRule type="expression" dxfId="1479" priority="238">
      <formula>IF(AND($A5&lt;&gt;0,WEEKDAY($B$1-1+C$4,1)=6),1,0)</formula>
    </cfRule>
  </conditionalFormatting>
  <conditionalFormatting sqref="C5:AD5">
    <cfRule type="expression" dxfId="1478" priority="237">
      <formula>IF($A5&lt;&gt;0,1,0)</formula>
    </cfRule>
  </conditionalFormatting>
  <conditionalFormatting sqref="C5:AD5">
    <cfRule type="expression" dxfId="1477" priority="236">
      <formula>IF(AND($A5&lt;&gt;0,WEEKDAY($B$1-1+C$4,1)=6),1,0)</formula>
    </cfRule>
  </conditionalFormatting>
  <conditionalFormatting sqref="C5:AD5">
    <cfRule type="expression" dxfId="1476" priority="235">
      <formula>IF($A5&lt;&gt;0,1,0)</formula>
    </cfRule>
  </conditionalFormatting>
  <conditionalFormatting sqref="C5:AD5">
    <cfRule type="expression" dxfId="1475" priority="234">
      <formula>IF(AND($A5&lt;&gt;0,WEEKDAY($B$1-1+C$4,1)=6),1,0)</formula>
    </cfRule>
  </conditionalFormatting>
  <conditionalFormatting sqref="C5:AD5">
    <cfRule type="expression" dxfId="1474" priority="233">
      <formula>IF($A5&lt;&gt;0,1,0)</formula>
    </cfRule>
  </conditionalFormatting>
  <conditionalFormatting sqref="C5:AD5">
    <cfRule type="cellIs" dxfId="1473" priority="228" operator="equal">
      <formula>"E"</formula>
    </cfRule>
    <cfRule type="cellIs" dxfId="1472" priority="229" operator="equal">
      <formula>"D"</formula>
    </cfRule>
    <cfRule type="cellIs" dxfId="1471" priority="230" operator="equal">
      <formula>"C"</formula>
    </cfRule>
    <cfRule type="cellIs" dxfId="1470" priority="231" operator="equal">
      <formula>"B"</formula>
    </cfRule>
    <cfRule type="cellIs" dxfId="1469" priority="232" operator="equal">
      <formula>"A"</formula>
    </cfRule>
  </conditionalFormatting>
  <conditionalFormatting sqref="C5:AD5">
    <cfRule type="cellIs" dxfId="1468" priority="220" stopIfTrue="1" operator="equal">
      <formula>"M"</formula>
    </cfRule>
    <cfRule type="cellIs" dxfId="1467" priority="221" stopIfTrue="1" operator="equal">
      <formula>"L"</formula>
    </cfRule>
    <cfRule type="cellIs" dxfId="1466" priority="222" stopIfTrue="1" operator="equal">
      <formula>"K"</formula>
    </cfRule>
    <cfRule type="cellIs" dxfId="1465" priority="223" stopIfTrue="1" operator="equal">
      <formula>"J"</formula>
    </cfRule>
    <cfRule type="cellIs" dxfId="1464" priority="224" operator="equal">
      <formula>"I"</formula>
    </cfRule>
    <cfRule type="cellIs" dxfId="1463" priority="225" operator="equal">
      <formula>"H"</formula>
    </cfRule>
    <cfRule type="cellIs" dxfId="1462" priority="226" operator="equal">
      <formula>"G"</formula>
    </cfRule>
    <cfRule type="cellIs" dxfId="1461" priority="227" operator="equal">
      <formula>"F"</formula>
    </cfRule>
  </conditionalFormatting>
  <conditionalFormatting sqref="C5:AD5">
    <cfRule type="expression" dxfId="1460" priority="219">
      <formula>IF(AND($A5&lt;&gt;0,WEEKDAY($B$1-1+C$4,1)=6),1,0)</formula>
    </cfRule>
  </conditionalFormatting>
  <conditionalFormatting sqref="C5:AD5">
    <cfRule type="expression" dxfId="1459" priority="218">
      <formula>IF($A5&lt;&gt;0,1,0)</formula>
    </cfRule>
  </conditionalFormatting>
  <conditionalFormatting sqref="C5:AD5">
    <cfRule type="expression" dxfId="1458" priority="217">
      <formula>IF(AND($A5&lt;&gt;0,WEEKDAY($B$1-1+C$4,1)=6),1,0)</formula>
    </cfRule>
  </conditionalFormatting>
  <conditionalFormatting sqref="C5:AD5">
    <cfRule type="expression" dxfId="1457" priority="216">
      <formula>IF($A5&lt;&gt;0,1,0)</formula>
    </cfRule>
  </conditionalFormatting>
  <conditionalFormatting sqref="C5:AD5">
    <cfRule type="expression" dxfId="1456" priority="215">
      <formula>IF(AND($A5&lt;&gt;0,WEEKDAY($B$1-1+C$4,1)=6),1,0)</formula>
    </cfRule>
  </conditionalFormatting>
  <conditionalFormatting sqref="C5:AD5">
    <cfRule type="expression" dxfId="1455" priority="214">
      <formula>IF($A5&lt;&gt;0,1,0)</formula>
    </cfRule>
  </conditionalFormatting>
  <conditionalFormatting sqref="C5:AD5">
    <cfRule type="cellIs" dxfId="1454" priority="209" operator="equal">
      <formula>"E"</formula>
    </cfRule>
    <cfRule type="cellIs" dxfId="1453" priority="210" operator="equal">
      <formula>"D"</formula>
    </cfRule>
    <cfRule type="cellIs" dxfId="1452" priority="211" operator="equal">
      <formula>"C"</formula>
    </cfRule>
    <cfRule type="cellIs" dxfId="1451" priority="212" operator="equal">
      <formula>"B"</formula>
    </cfRule>
    <cfRule type="cellIs" dxfId="1450" priority="213" operator="equal">
      <formula>"A"</formula>
    </cfRule>
  </conditionalFormatting>
  <conditionalFormatting sqref="C5:AD5">
    <cfRule type="cellIs" dxfId="1449" priority="201" stopIfTrue="1" operator="equal">
      <formula>"M"</formula>
    </cfRule>
    <cfRule type="cellIs" dxfId="1448" priority="202" stopIfTrue="1" operator="equal">
      <formula>"L"</formula>
    </cfRule>
    <cfRule type="cellIs" dxfId="1447" priority="203" stopIfTrue="1" operator="equal">
      <formula>"K"</formula>
    </cfRule>
    <cfRule type="cellIs" dxfId="1446" priority="204" stopIfTrue="1" operator="equal">
      <formula>"J"</formula>
    </cfRule>
    <cfRule type="cellIs" dxfId="1445" priority="205" operator="equal">
      <formula>"I"</formula>
    </cfRule>
    <cfRule type="cellIs" dxfId="1444" priority="206" operator="equal">
      <formula>"H"</formula>
    </cfRule>
    <cfRule type="cellIs" dxfId="1443" priority="207" operator="equal">
      <formula>"G"</formula>
    </cfRule>
    <cfRule type="cellIs" dxfId="1442" priority="208" operator="equal">
      <formula>"F"</formula>
    </cfRule>
  </conditionalFormatting>
  <conditionalFormatting sqref="AE5:AF5">
    <cfRule type="expression" dxfId="1441" priority="200">
      <formula>IF(AND($A5&lt;&gt;0,WEEKDAY($B$1-1+AE$4,1)=6),1,0)</formula>
    </cfRule>
  </conditionalFormatting>
  <conditionalFormatting sqref="AE5:AF5">
    <cfRule type="expression" dxfId="1440" priority="199">
      <formula>IF($A5&lt;&gt;0,1,0)</formula>
    </cfRule>
  </conditionalFormatting>
  <conditionalFormatting sqref="AE5:AF5">
    <cfRule type="expression" dxfId="1439" priority="198">
      <formula>IF(AND($A5&lt;&gt;0,WEEKDAY($B$1-1+AE$4,1)=6),1,0)</formula>
    </cfRule>
  </conditionalFormatting>
  <conditionalFormatting sqref="AE5:AF5">
    <cfRule type="expression" dxfId="1438" priority="197">
      <formula>IF($A5&lt;&gt;0,1,0)</formula>
    </cfRule>
  </conditionalFormatting>
  <conditionalFormatting sqref="AE5:AF5">
    <cfRule type="expression" dxfId="1437" priority="196">
      <formula>IF(AND($A5&lt;&gt;0,WEEKDAY($B$1-1+AE$4,1)=6),1,0)</formula>
    </cfRule>
  </conditionalFormatting>
  <conditionalFormatting sqref="AE5:AF5">
    <cfRule type="expression" dxfId="1436" priority="195">
      <formula>IF($A5&lt;&gt;0,1,0)</formula>
    </cfRule>
  </conditionalFormatting>
  <conditionalFormatting sqref="AE5:AF5">
    <cfRule type="expression" dxfId="1435" priority="194">
      <formula>IF(AND($A5&lt;&gt;0,WEEKDAY($B$1-1+AE$4,1)=6),1,0)</formula>
    </cfRule>
  </conditionalFormatting>
  <conditionalFormatting sqref="AE5:AF5">
    <cfRule type="expression" dxfId="1434" priority="193">
      <formula>IF($A5&lt;&gt;0,1,0)</formula>
    </cfRule>
  </conditionalFormatting>
  <conditionalFormatting sqref="AE5:AF5">
    <cfRule type="cellIs" dxfId="1433" priority="188" operator="equal">
      <formula>"E"</formula>
    </cfRule>
    <cfRule type="cellIs" dxfId="1432" priority="189" operator="equal">
      <formula>"D"</formula>
    </cfRule>
    <cfRule type="cellIs" dxfId="1431" priority="190" operator="equal">
      <formula>"C"</formula>
    </cfRule>
    <cfRule type="cellIs" dxfId="1430" priority="191" operator="equal">
      <formula>"B"</formula>
    </cfRule>
    <cfRule type="cellIs" dxfId="1429" priority="192" operator="equal">
      <formula>"A"</formula>
    </cfRule>
  </conditionalFormatting>
  <conditionalFormatting sqref="AE5:AF5">
    <cfRule type="cellIs" dxfId="1428" priority="180" stopIfTrue="1" operator="equal">
      <formula>"M"</formula>
    </cfRule>
    <cfRule type="cellIs" dxfId="1427" priority="181" stopIfTrue="1" operator="equal">
      <formula>"L"</formula>
    </cfRule>
    <cfRule type="cellIs" dxfId="1426" priority="182" stopIfTrue="1" operator="equal">
      <formula>"K"</formula>
    </cfRule>
    <cfRule type="cellIs" dxfId="1425" priority="183" stopIfTrue="1" operator="equal">
      <formula>"J"</formula>
    </cfRule>
    <cfRule type="cellIs" dxfId="1424" priority="184" operator="equal">
      <formula>"I"</formula>
    </cfRule>
    <cfRule type="cellIs" dxfId="1423" priority="185" operator="equal">
      <formula>"H"</formula>
    </cfRule>
    <cfRule type="cellIs" dxfId="1422" priority="186" operator="equal">
      <formula>"G"</formula>
    </cfRule>
    <cfRule type="cellIs" dxfId="1421" priority="187" operator="equal">
      <formula>"F"</formula>
    </cfRule>
  </conditionalFormatting>
  <conditionalFormatting sqref="AE5:AF5">
    <cfRule type="expression" dxfId="1420" priority="179">
      <formula>IF(AND($A5&lt;&gt;0,WEEKDAY($B$1-1+AE$4,1)=6),1,0)</formula>
    </cfRule>
  </conditionalFormatting>
  <conditionalFormatting sqref="AE5:AF5">
    <cfRule type="expression" dxfId="1419" priority="178">
      <formula>IF($A5&lt;&gt;0,1,0)</formula>
    </cfRule>
  </conditionalFormatting>
  <conditionalFormatting sqref="AE5:AF5">
    <cfRule type="expression" dxfId="1418" priority="177">
      <formula>IF(AND($A5&lt;&gt;0,WEEKDAY($B$1-1+AE$4,1)=6),1,0)</formula>
    </cfRule>
  </conditionalFormatting>
  <conditionalFormatting sqref="AE5:AF5">
    <cfRule type="expression" dxfId="1417" priority="176">
      <formula>IF($A5&lt;&gt;0,1,0)</formula>
    </cfRule>
  </conditionalFormatting>
  <conditionalFormatting sqref="AE5:AF5">
    <cfRule type="expression" dxfId="1416" priority="175">
      <formula>IF(AND($A5&lt;&gt;0,WEEKDAY($B$1-1+AE$4,1)=6),1,0)</formula>
    </cfRule>
  </conditionalFormatting>
  <conditionalFormatting sqref="AE5:AF5">
    <cfRule type="expression" dxfId="1415" priority="174">
      <formula>IF($A5&lt;&gt;0,1,0)</formula>
    </cfRule>
  </conditionalFormatting>
  <conditionalFormatting sqref="AE5:AF5">
    <cfRule type="cellIs" dxfId="1414" priority="169" operator="equal">
      <formula>"E"</formula>
    </cfRule>
    <cfRule type="cellIs" dxfId="1413" priority="170" operator="equal">
      <formula>"D"</formula>
    </cfRule>
    <cfRule type="cellIs" dxfId="1412" priority="171" operator="equal">
      <formula>"C"</formula>
    </cfRule>
    <cfRule type="cellIs" dxfId="1411" priority="172" operator="equal">
      <formula>"B"</formula>
    </cfRule>
    <cfRule type="cellIs" dxfId="1410" priority="173" operator="equal">
      <formula>"A"</formula>
    </cfRule>
  </conditionalFormatting>
  <conditionalFormatting sqref="AE5:AF5">
    <cfRule type="cellIs" dxfId="1409" priority="161" stopIfTrue="1" operator="equal">
      <formula>"M"</formula>
    </cfRule>
    <cfRule type="cellIs" dxfId="1408" priority="162" stopIfTrue="1" operator="equal">
      <formula>"L"</formula>
    </cfRule>
    <cfRule type="cellIs" dxfId="1407" priority="163" stopIfTrue="1" operator="equal">
      <formula>"K"</formula>
    </cfRule>
    <cfRule type="cellIs" dxfId="1406" priority="164" stopIfTrue="1" operator="equal">
      <formula>"J"</formula>
    </cfRule>
    <cfRule type="cellIs" dxfId="1405" priority="165" operator="equal">
      <formula>"I"</formula>
    </cfRule>
    <cfRule type="cellIs" dxfId="1404" priority="166" operator="equal">
      <formula>"H"</formula>
    </cfRule>
    <cfRule type="cellIs" dxfId="1403" priority="167" operator="equal">
      <formula>"G"</formula>
    </cfRule>
    <cfRule type="cellIs" dxfId="1402" priority="168" operator="equal">
      <formula>"F"</formula>
    </cfRule>
  </conditionalFormatting>
  <conditionalFormatting sqref="C6">
    <cfRule type="expression" dxfId="1401" priority="160">
      <formula>IF(AND($A6&lt;&gt;0,WEEKDAY($B$1-1+C$4,1)=6),1,0)</formula>
    </cfRule>
  </conditionalFormatting>
  <conditionalFormatting sqref="C6">
    <cfRule type="expression" dxfId="1400" priority="159">
      <formula>IF($A6&lt;&gt;0,1,0)</formula>
    </cfRule>
  </conditionalFormatting>
  <conditionalFormatting sqref="C6">
    <cfRule type="expression" dxfId="1399" priority="158">
      <formula>IF($A6&lt;&gt;0,1,0)</formula>
    </cfRule>
  </conditionalFormatting>
  <conditionalFormatting sqref="C6">
    <cfRule type="expression" dxfId="1398" priority="157">
      <formula>IF(AND($A6&lt;&gt;0,WEEKDAY($B$1-1+C$4,1)=6),1,0)</formula>
    </cfRule>
  </conditionalFormatting>
  <conditionalFormatting sqref="C6">
    <cfRule type="expression" dxfId="1397" priority="156">
      <formula>IF($A6&lt;&gt;0,1,0)</formula>
    </cfRule>
  </conditionalFormatting>
  <conditionalFormatting sqref="C6">
    <cfRule type="expression" dxfId="1396" priority="155">
      <formula>IF(AND($A6&lt;&gt;0,WEEKDAY($B$1-1+C$4,1)=6),1,0)</formula>
    </cfRule>
  </conditionalFormatting>
  <conditionalFormatting sqref="C6">
    <cfRule type="expression" dxfId="1395" priority="154">
      <formula>IF($A6&lt;&gt;0,1,0)</formula>
    </cfRule>
  </conditionalFormatting>
  <conditionalFormatting sqref="C6">
    <cfRule type="cellIs" dxfId="1394" priority="149" operator="equal">
      <formula>"E"</formula>
    </cfRule>
    <cfRule type="cellIs" dxfId="1393" priority="150" operator="equal">
      <formula>"D"</formula>
    </cfRule>
    <cfRule type="cellIs" dxfId="1392" priority="151" operator="equal">
      <formula>"C"</formula>
    </cfRule>
    <cfRule type="cellIs" dxfId="1391" priority="152" operator="equal">
      <formula>"B"</formula>
    </cfRule>
    <cfRule type="cellIs" dxfId="1390" priority="153" operator="equal">
      <formula>"A"</formula>
    </cfRule>
  </conditionalFormatting>
  <conditionalFormatting sqref="C6">
    <cfRule type="cellIs" dxfId="1389" priority="141" stopIfTrue="1" operator="equal">
      <formula>"M"</formula>
    </cfRule>
    <cfRule type="cellIs" dxfId="1388" priority="142" stopIfTrue="1" operator="equal">
      <formula>"L"</formula>
    </cfRule>
    <cfRule type="cellIs" dxfId="1387" priority="143" stopIfTrue="1" operator="equal">
      <formula>"K"</formula>
    </cfRule>
    <cfRule type="cellIs" dxfId="1386" priority="144" stopIfTrue="1" operator="equal">
      <formula>"J"</formula>
    </cfRule>
    <cfRule type="cellIs" dxfId="1385" priority="145" operator="equal">
      <formula>"I"</formula>
    </cfRule>
    <cfRule type="cellIs" dxfId="1384" priority="146" operator="equal">
      <formula>"H"</formula>
    </cfRule>
    <cfRule type="cellIs" dxfId="1383" priority="147" operator="equal">
      <formula>"G"</formula>
    </cfRule>
    <cfRule type="cellIs" dxfId="1382" priority="148" operator="equal">
      <formula>"F"</formula>
    </cfRule>
  </conditionalFormatting>
  <conditionalFormatting sqref="C6">
    <cfRule type="expression" dxfId="1381" priority="140">
      <formula>IF(AND($A6&lt;&gt;0,WEEKDAY($B$1-1+C$4,1)=6),1,0)</formula>
    </cfRule>
  </conditionalFormatting>
  <conditionalFormatting sqref="C6">
    <cfRule type="expression" dxfId="1380" priority="139">
      <formula>IF($A6&lt;&gt;0,1,0)</formula>
    </cfRule>
  </conditionalFormatting>
  <conditionalFormatting sqref="C6">
    <cfRule type="expression" dxfId="1379" priority="138">
      <formula>IF(AND($A6&lt;&gt;0,WEEKDAY($B$1-1+C$4,1)=6),1,0)</formula>
    </cfRule>
  </conditionalFormatting>
  <conditionalFormatting sqref="C6">
    <cfRule type="expression" dxfId="1378" priority="137">
      <formula>IF($A6&lt;&gt;0,1,0)</formula>
    </cfRule>
  </conditionalFormatting>
  <conditionalFormatting sqref="C6">
    <cfRule type="expression" dxfId="1377" priority="136">
      <formula>IF(AND($A6&lt;&gt;0,WEEKDAY($B$1-1+C$4,1)=6),1,0)</formula>
    </cfRule>
  </conditionalFormatting>
  <conditionalFormatting sqref="C6">
    <cfRule type="expression" dxfId="1376" priority="135">
      <formula>IF($A6&lt;&gt;0,1,0)</formula>
    </cfRule>
  </conditionalFormatting>
  <conditionalFormatting sqref="C6">
    <cfRule type="expression" dxfId="1375" priority="134">
      <formula>IF(AND($A6&lt;&gt;0,WEEKDAY($B$1-1+C$4,1)=6),1,0)</formula>
    </cfRule>
  </conditionalFormatting>
  <conditionalFormatting sqref="C6">
    <cfRule type="expression" dxfId="1374" priority="133">
      <formula>IF($A6&lt;&gt;0,1,0)</formula>
    </cfRule>
  </conditionalFormatting>
  <conditionalFormatting sqref="C6">
    <cfRule type="cellIs" dxfId="1373" priority="128" operator="equal">
      <formula>"E"</formula>
    </cfRule>
    <cfRule type="cellIs" dxfId="1372" priority="129" operator="equal">
      <formula>"D"</formula>
    </cfRule>
    <cfRule type="cellIs" dxfId="1371" priority="130" operator="equal">
      <formula>"C"</formula>
    </cfRule>
    <cfRule type="cellIs" dxfId="1370" priority="131" operator="equal">
      <formula>"B"</formula>
    </cfRule>
    <cfRule type="cellIs" dxfId="1369" priority="132" operator="equal">
      <formula>"A"</formula>
    </cfRule>
  </conditionalFormatting>
  <conditionalFormatting sqref="C6">
    <cfRule type="cellIs" dxfId="1368" priority="120" stopIfTrue="1" operator="equal">
      <formula>"M"</formula>
    </cfRule>
    <cfRule type="cellIs" dxfId="1367" priority="121" stopIfTrue="1" operator="equal">
      <formula>"L"</formula>
    </cfRule>
    <cfRule type="cellIs" dxfId="1366" priority="122" stopIfTrue="1" operator="equal">
      <formula>"K"</formula>
    </cfRule>
    <cfRule type="cellIs" dxfId="1365" priority="123" stopIfTrue="1" operator="equal">
      <formula>"J"</formula>
    </cfRule>
    <cfRule type="cellIs" dxfId="1364" priority="124" operator="equal">
      <formula>"I"</formula>
    </cfRule>
    <cfRule type="cellIs" dxfId="1363" priority="125" operator="equal">
      <formula>"H"</formula>
    </cfRule>
    <cfRule type="cellIs" dxfId="1362" priority="126" operator="equal">
      <formula>"G"</formula>
    </cfRule>
    <cfRule type="cellIs" dxfId="1361" priority="127" operator="equal">
      <formula>"F"</formula>
    </cfRule>
  </conditionalFormatting>
  <conditionalFormatting sqref="C6">
    <cfRule type="expression" dxfId="1360" priority="119">
      <formula>IF(AND($A6&lt;&gt;0,WEEKDAY($B$1-1+C$4,1)=6),1,0)</formula>
    </cfRule>
  </conditionalFormatting>
  <conditionalFormatting sqref="C6">
    <cfRule type="expression" dxfId="1359" priority="118">
      <formula>IF($A6&lt;&gt;0,1,0)</formula>
    </cfRule>
  </conditionalFormatting>
  <conditionalFormatting sqref="C6">
    <cfRule type="expression" dxfId="1358" priority="117">
      <formula>IF(AND($A6&lt;&gt;0,WEEKDAY($B$1-1+C$4,1)=6),1,0)</formula>
    </cfRule>
  </conditionalFormatting>
  <conditionalFormatting sqref="C6">
    <cfRule type="expression" dxfId="1357" priority="116">
      <formula>IF($A6&lt;&gt;0,1,0)</formula>
    </cfRule>
  </conditionalFormatting>
  <conditionalFormatting sqref="C6">
    <cfRule type="expression" dxfId="1356" priority="115">
      <formula>IF(AND($A6&lt;&gt;0,WEEKDAY($B$1-1+C$4,1)=6),1,0)</formula>
    </cfRule>
  </conditionalFormatting>
  <conditionalFormatting sqref="C6">
    <cfRule type="expression" dxfId="1355" priority="114">
      <formula>IF($A6&lt;&gt;0,1,0)</formula>
    </cfRule>
  </conditionalFormatting>
  <conditionalFormatting sqref="C6">
    <cfRule type="cellIs" dxfId="1354" priority="109" operator="equal">
      <formula>"E"</formula>
    </cfRule>
    <cfRule type="cellIs" dxfId="1353" priority="110" operator="equal">
      <formula>"D"</formula>
    </cfRule>
    <cfRule type="cellIs" dxfId="1352" priority="111" operator="equal">
      <formula>"C"</formula>
    </cfRule>
    <cfRule type="cellIs" dxfId="1351" priority="112" operator="equal">
      <formula>"B"</formula>
    </cfRule>
    <cfRule type="cellIs" dxfId="1350" priority="113" operator="equal">
      <formula>"A"</formula>
    </cfRule>
  </conditionalFormatting>
  <conditionalFormatting sqref="C6">
    <cfRule type="cellIs" dxfId="1349" priority="101" stopIfTrue="1" operator="equal">
      <formula>"M"</formula>
    </cfRule>
    <cfRule type="cellIs" dxfId="1348" priority="102" stopIfTrue="1" operator="equal">
      <formula>"L"</formula>
    </cfRule>
    <cfRule type="cellIs" dxfId="1347" priority="103" stopIfTrue="1" operator="equal">
      <formula>"K"</formula>
    </cfRule>
    <cfRule type="cellIs" dxfId="1346" priority="104" stopIfTrue="1" operator="equal">
      <formula>"J"</formula>
    </cfRule>
    <cfRule type="cellIs" dxfId="1345" priority="105" operator="equal">
      <formula>"I"</formula>
    </cfRule>
    <cfRule type="cellIs" dxfId="1344" priority="106" operator="equal">
      <formula>"H"</formula>
    </cfRule>
    <cfRule type="cellIs" dxfId="1343" priority="107" operator="equal">
      <formula>"G"</formula>
    </cfRule>
    <cfRule type="cellIs" dxfId="1342" priority="108" operator="equal">
      <formula>"F"</formula>
    </cfRule>
  </conditionalFormatting>
  <conditionalFormatting sqref="C6:AF6">
    <cfRule type="expression" dxfId="1341" priority="100">
      <formula>IF(AND($A6&lt;&gt;0,WEEKDAY($B$1-1+C$4,1)=6),1,0)</formula>
    </cfRule>
  </conditionalFormatting>
  <conditionalFormatting sqref="C6:AF6">
    <cfRule type="expression" dxfId="1340" priority="99">
      <formula>IF($A6&lt;&gt;0,1,0)</formula>
    </cfRule>
  </conditionalFormatting>
  <conditionalFormatting sqref="C6:AF6">
    <cfRule type="expression" dxfId="1339" priority="98">
      <formula>IF($A6&lt;&gt;0,1,0)</formula>
    </cfRule>
  </conditionalFormatting>
  <conditionalFormatting sqref="C6:AF6">
    <cfRule type="expression" dxfId="1338" priority="97">
      <formula>IF(AND($A6&lt;&gt;0,WEEKDAY($B$1-1+C$4,1)=6),1,0)</formula>
    </cfRule>
  </conditionalFormatting>
  <conditionalFormatting sqref="C6:AF6">
    <cfRule type="expression" dxfId="1337" priority="96">
      <formula>IF($A6&lt;&gt;0,1,0)</formula>
    </cfRule>
  </conditionalFormatting>
  <conditionalFormatting sqref="C6:AF6">
    <cfRule type="expression" dxfId="1336" priority="95">
      <formula>IF(AND($A6&lt;&gt;0,WEEKDAY($B$1-1+C$4,1)=6),1,0)</formula>
    </cfRule>
  </conditionalFormatting>
  <conditionalFormatting sqref="C6:AF6">
    <cfRule type="expression" dxfId="1335" priority="94">
      <formula>IF($A6&lt;&gt;0,1,0)</formula>
    </cfRule>
  </conditionalFormatting>
  <conditionalFormatting sqref="C6:AF6">
    <cfRule type="cellIs" dxfId="1334" priority="89" operator="equal">
      <formula>"E"</formula>
    </cfRule>
    <cfRule type="cellIs" dxfId="1333" priority="90" operator="equal">
      <formula>"D"</formula>
    </cfRule>
    <cfRule type="cellIs" dxfId="1332" priority="91" operator="equal">
      <formula>"C"</formula>
    </cfRule>
    <cfRule type="cellIs" dxfId="1331" priority="92" operator="equal">
      <formula>"B"</formula>
    </cfRule>
    <cfRule type="cellIs" dxfId="1330" priority="93" operator="equal">
      <formula>"A"</formula>
    </cfRule>
  </conditionalFormatting>
  <conditionalFormatting sqref="C6:AF6">
    <cfRule type="cellIs" dxfId="1329" priority="81" stopIfTrue="1" operator="equal">
      <formula>"M"</formula>
    </cfRule>
    <cfRule type="cellIs" dxfId="1328" priority="82" stopIfTrue="1" operator="equal">
      <formula>"L"</formula>
    </cfRule>
    <cfRule type="cellIs" dxfId="1327" priority="83" stopIfTrue="1" operator="equal">
      <formula>"K"</formula>
    </cfRule>
    <cfRule type="cellIs" dxfId="1326" priority="84" stopIfTrue="1" operator="equal">
      <formula>"J"</formula>
    </cfRule>
    <cfRule type="cellIs" dxfId="1325" priority="85" operator="equal">
      <formula>"I"</formula>
    </cfRule>
    <cfRule type="cellIs" dxfId="1324" priority="86" operator="equal">
      <formula>"H"</formula>
    </cfRule>
    <cfRule type="cellIs" dxfId="1323" priority="87" operator="equal">
      <formula>"G"</formula>
    </cfRule>
    <cfRule type="cellIs" dxfId="1322" priority="88" operator="equal">
      <formula>"F"</formula>
    </cfRule>
  </conditionalFormatting>
  <conditionalFormatting sqref="C6:AD6">
    <cfRule type="expression" dxfId="1321" priority="80">
      <formula>IF(AND($A6&lt;&gt;0,WEEKDAY($B$1-1+C$4,1)=6),1,0)</formula>
    </cfRule>
  </conditionalFormatting>
  <conditionalFormatting sqref="C6:AD6">
    <cfRule type="expression" dxfId="1320" priority="79">
      <formula>IF($A6&lt;&gt;0,1,0)</formula>
    </cfRule>
  </conditionalFormatting>
  <conditionalFormatting sqref="C6:AD6">
    <cfRule type="expression" dxfId="1319" priority="78">
      <formula>IF(AND($A6&lt;&gt;0,WEEKDAY($B$1-1+C$4,1)=6),1,0)</formula>
    </cfRule>
  </conditionalFormatting>
  <conditionalFormatting sqref="C6:AD6">
    <cfRule type="expression" dxfId="1318" priority="77">
      <formula>IF($A6&lt;&gt;0,1,0)</formula>
    </cfRule>
  </conditionalFormatting>
  <conditionalFormatting sqref="C6:AD6">
    <cfRule type="expression" dxfId="1317" priority="76">
      <formula>IF(AND($A6&lt;&gt;0,WEEKDAY($B$1-1+C$4,1)=6),1,0)</formula>
    </cfRule>
  </conditionalFormatting>
  <conditionalFormatting sqref="C6:AD6">
    <cfRule type="expression" dxfId="1316" priority="75">
      <formula>IF($A6&lt;&gt;0,1,0)</formula>
    </cfRule>
  </conditionalFormatting>
  <conditionalFormatting sqref="C6:AD6">
    <cfRule type="expression" dxfId="1315" priority="74">
      <formula>IF(AND($A6&lt;&gt;0,WEEKDAY($B$1-1+C$4,1)=6),1,0)</formula>
    </cfRule>
  </conditionalFormatting>
  <conditionalFormatting sqref="C6:AD6">
    <cfRule type="expression" dxfId="1314" priority="73">
      <formula>IF($A6&lt;&gt;0,1,0)</formula>
    </cfRule>
  </conditionalFormatting>
  <conditionalFormatting sqref="C6:AD6">
    <cfRule type="cellIs" dxfId="1313" priority="68" operator="equal">
      <formula>"E"</formula>
    </cfRule>
    <cfRule type="cellIs" dxfId="1312" priority="69" operator="equal">
      <formula>"D"</formula>
    </cfRule>
    <cfRule type="cellIs" dxfId="1311" priority="70" operator="equal">
      <formula>"C"</formula>
    </cfRule>
    <cfRule type="cellIs" dxfId="1310" priority="71" operator="equal">
      <formula>"B"</formula>
    </cfRule>
    <cfRule type="cellIs" dxfId="1309" priority="72" operator="equal">
      <formula>"A"</formula>
    </cfRule>
  </conditionalFormatting>
  <conditionalFormatting sqref="C6:AD6">
    <cfRule type="cellIs" dxfId="1308" priority="60" stopIfTrue="1" operator="equal">
      <formula>"M"</formula>
    </cfRule>
    <cfRule type="cellIs" dxfId="1307" priority="61" stopIfTrue="1" operator="equal">
      <formula>"L"</formula>
    </cfRule>
    <cfRule type="cellIs" dxfId="1306" priority="62" stopIfTrue="1" operator="equal">
      <formula>"K"</formula>
    </cfRule>
    <cfRule type="cellIs" dxfId="1305" priority="63" stopIfTrue="1" operator="equal">
      <formula>"J"</formula>
    </cfRule>
    <cfRule type="cellIs" dxfId="1304" priority="64" operator="equal">
      <formula>"I"</formula>
    </cfRule>
    <cfRule type="cellIs" dxfId="1303" priority="65" operator="equal">
      <formula>"H"</formula>
    </cfRule>
    <cfRule type="cellIs" dxfId="1302" priority="66" operator="equal">
      <formula>"G"</formula>
    </cfRule>
    <cfRule type="cellIs" dxfId="1301" priority="67" operator="equal">
      <formula>"F"</formula>
    </cfRule>
  </conditionalFormatting>
  <conditionalFormatting sqref="C6:AD6">
    <cfRule type="expression" dxfId="1300" priority="59">
      <formula>IF(AND($A6&lt;&gt;0,WEEKDAY($B$1-1+C$4,1)=6),1,0)</formula>
    </cfRule>
  </conditionalFormatting>
  <conditionalFormatting sqref="C6:AD6">
    <cfRule type="expression" dxfId="1299" priority="58">
      <formula>IF($A6&lt;&gt;0,1,0)</formula>
    </cfRule>
  </conditionalFormatting>
  <conditionalFormatting sqref="C6:AD6">
    <cfRule type="expression" dxfId="1298" priority="57">
      <formula>IF(AND($A6&lt;&gt;0,WEEKDAY($B$1-1+C$4,1)=6),1,0)</formula>
    </cfRule>
  </conditionalFormatting>
  <conditionalFormatting sqref="C6:AD6">
    <cfRule type="expression" dxfId="1297" priority="56">
      <formula>IF($A6&lt;&gt;0,1,0)</formula>
    </cfRule>
  </conditionalFormatting>
  <conditionalFormatting sqref="C6:AD6">
    <cfRule type="expression" dxfId="1296" priority="55">
      <formula>IF(AND($A6&lt;&gt;0,WEEKDAY($B$1-1+C$4,1)=6),1,0)</formula>
    </cfRule>
  </conditionalFormatting>
  <conditionalFormatting sqref="C6:AD6">
    <cfRule type="expression" dxfId="1295" priority="54">
      <formula>IF($A6&lt;&gt;0,1,0)</formula>
    </cfRule>
  </conditionalFormatting>
  <conditionalFormatting sqref="C6:AD6">
    <cfRule type="cellIs" dxfId="1294" priority="49" operator="equal">
      <formula>"E"</formula>
    </cfRule>
    <cfRule type="cellIs" dxfId="1293" priority="50" operator="equal">
      <formula>"D"</formula>
    </cfRule>
    <cfRule type="cellIs" dxfId="1292" priority="51" operator="equal">
      <formula>"C"</formula>
    </cfRule>
    <cfRule type="cellIs" dxfId="1291" priority="52" operator="equal">
      <formula>"B"</formula>
    </cfRule>
    <cfRule type="cellIs" dxfId="1290" priority="53" operator="equal">
      <formula>"A"</formula>
    </cfRule>
  </conditionalFormatting>
  <conditionalFormatting sqref="C6:AD6">
    <cfRule type="cellIs" dxfId="1289" priority="41" stopIfTrue="1" operator="equal">
      <formula>"M"</formula>
    </cfRule>
    <cfRule type="cellIs" dxfId="1288" priority="42" stopIfTrue="1" operator="equal">
      <formula>"L"</formula>
    </cfRule>
    <cfRule type="cellIs" dxfId="1287" priority="43" stopIfTrue="1" operator="equal">
      <formula>"K"</formula>
    </cfRule>
    <cfRule type="cellIs" dxfId="1286" priority="44" stopIfTrue="1" operator="equal">
      <formula>"J"</formula>
    </cfRule>
    <cfRule type="cellIs" dxfId="1285" priority="45" operator="equal">
      <formula>"I"</formula>
    </cfRule>
    <cfRule type="cellIs" dxfId="1284" priority="46" operator="equal">
      <formula>"H"</formula>
    </cfRule>
    <cfRule type="cellIs" dxfId="1283" priority="47" operator="equal">
      <formula>"G"</formula>
    </cfRule>
    <cfRule type="cellIs" dxfId="1282" priority="48" operator="equal">
      <formula>"F"</formula>
    </cfRule>
  </conditionalFormatting>
  <conditionalFormatting sqref="AE6:AF6">
    <cfRule type="expression" dxfId="1281" priority="40">
      <formula>IF(AND($A6&lt;&gt;0,WEEKDAY($B$1-1+AE$4,1)=6),1,0)</formula>
    </cfRule>
  </conditionalFormatting>
  <conditionalFormatting sqref="AE6:AF6">
    <cfRule type="expression" dxfId="1280" priority="39">
      <formula>IF($A6&lt;&gt;0,1,0)</formula>
    </cfRule>
  </conditionalFormatting>
  <conditionalFormatting sqref="AE6:AF6">
    <cfRule type="expression" dxfId="1279" priority="38">
      <formula>IF(AND($A6&lt;&gt;0,WEEKDAY($B$1-1+AE$4,1)=6),1,0)</formula>
    </cfRule>
  </conditionalFormatting>
  <conditionalFormatting sqref="AE6:AF6">
    <cfRule type="expression" dxfId="1278" priority="37">
      <formula>IF($A6&lt;&gt;0,1,0)</formula>
    </cfRule>
  </conditionalFormatting>
  <conditionalFormatting sqref="AE6:AF6">
    <cfRule type="expression" dxfId="1277" priority="36">
      <formula>IF(AND($A6&lt;&gt;0,WEEKDAY($B$1-1+AE$4,1)=6),1,0)</formula>
    </cfRule>
  </conditionalFormatting>
  <conditionalFormatting sqref="AE6:AF6">
    <cfRule type="expression" dxfId="1276" priority="35">
      <formula>IF($A6&lt;&gt;0,1,0)</formula>
    </cfRule>
  </conditionalFormatting>
  <conditionalFormatting sqref="AE6:AF6">
    <cfRule type="expression" dxfId="1275" priority="34">
      <formula>IF(AND($A6&lt;&gt;0,WEEKDAY($B$1-1+AE$4,1)=6),1,0)</formula>
    </cfRule>
  </conditionalFormatting>
  <conditionalFormatting sqref="AE6:AF6">
    <cfRule type="expression" dxfId="1274" priority="33">
      <formula>IF($A6&lt;&gt;0,1,0)</formula>
    </cfRule>
  </conditionalFormatting>
  <conditionalFormatting sqref="AE6:AF6">
    <cfRule type="cellIs" dxfId="1273" priority="28" operator="equal">
      <formula>"E"</formula>
    </cfRule>
    <cfRule type="cellIs" dxfId="1272" priority="29" operator="equal">
      <formula>"D"</formula>
    </cfRule>
    <cfRule type="cellIs" dxfId="1271" priority="30" operator="equal">
      <formula>"C"</formula>
    </cfRule>
    <cfRule type="cellIs" dxfId="1270" priority="31" operator="equal">
      <formula>"B"</formula>
    </cfRule>
    <cfRule type="cellIs" dxfId="1269" priority="32" operator="equal">
      <formula>"A"</formula>
    </cfRule>
  </conditionalFormatting>
  <conditionalFormatting sqref="AE6:AF6">
    <cfRule type="cellIs" dxfId="1268" priority="20" stopIfTrue="1" operator="equal">
      <formula>"M"</formula>
    </cfRule>
    <cfRule type="cellIs" dxfId="1267" priority="21" stopIfTrue="1" operator="equal">
      <formula>"L"</formula>
    </cfRule>
    <cfRule type="cellIs" dxfId="1266" priority="22" stopIfTrue="1" operator="equal">
      <formula>"K"</formula>
    </cfRule>
    <cfRule type="cellIs" dxfId="1265" priority="23" stopIfTrue="1" operator="equal">
      <formula>"J"</formula>
    </cfRule>
    <cfRule type="cellIs" dxfId="1264" priority="24" operator="equal">
      <formula>"I"</formula>
    </cfRule>
    <cfRule type="cellIs" dxfId="1263" priority="25" operator="equal">
      <formula>"H"</formula>
    </cfRule>
    <cfRule type="cellIs" dxfId="1262" priority="26" operator="equal">
      <formula>"G"</formula>
    </cfRule>
    <cfRule type="cellIs" dxfId="1261" priority="27" operator="equal">
      <formula>"F"</formula>
    </cfRule>
  </conditionalFormatting>
  <conditionalFormatting sqref="AE6:AF6">
    <cfRule type="expression" dxfId="1260" priority="19">
      <formula>IF(AND($A6&lt;&gt;0,WEEKDAY($B$1-1+AE$4,1)=6),1,0)</formula>
    </cfRule>
  </conditionalFormatting>
  <conditionalFormatting sqref="AE6:AF6">
    <cfRule type="expression" dxfId="1259" priority="18">
      <formula>IF($A6&lt;&gt;0,1,0)</formula>
    </cfRule>
  </conditionalFormatting>
  <conditionalFormatting sqref="AE6:AF6">
    <cfRule type="expression" dxfId="1258" priority="17">
      <formula>IF(AND($A6&lt;&gt;0,WEEKDAY($B$1-1+AE$4,1)=6),1,0)</formula>
    </cfRule>
  </conditionalFormatting>
  <conditionalFormatting sqref="AE6:AF6">
    <cfRule type="expression" dxfId="1257" priority="16">
      <formula>IF($A6&lt;&gt;0,1,0)</formula>
    </cfRule>
  </conditionalFormatting>
  <conditionalFormatting sqref="AE6:AF6">
    <cfRule type="expression" dxfId="1256" priority="15">
      <formula>IF(AND($A6&lt;&gt;0,WEEKDAY($B$1-1+AE$4,1)=6),1,0)</formula>
    </cfRule>
  </conditionalFormatting>
  <conditionalFormatting sqref="AE6:AF6">
    <cfRule type="expression" dxfId="1255" priority="14">
      <formula>IF($A6&lt;&gt;0,1,0)</formula>
    </cfRule>
  </conditionalFormatting>
  <conditionalFormatting sqref="AE6:AF6">
    <cfRule type="cellIs" dxfId="1254" priority="9" operator="equal">
      <formula>"E"</formula>
    </cfRule>
    <cfRule type="cellIs" dxfId="1253" priority="10" operator="equal">
      <formula>"D"</formula>
    </cfRule>
    <cfRule type="cellIs" dxfId="1252" priority="11" operator="equal">
      <formula>"C"</formula>
    </cfRule>
    <cfRule type="cellIs" dxfId="1251" priority="12" operator="equal">
      <formula>"B"</formula>
    </cfRule>
    <cfRule type="cellIs" dxfId="1250" priority="13" operator="equal">
      <formula>"A"</formula>
    </cfRule>
  </conditionalFormatting>
  <conditionalFormatting sqref="AE6:AF6">
    <cfRule type="cellIs" dxfId="1249" priority="1" stopIfTrue="1" operator="equal">
      <formula>"M"</formula>
    </cfRule>
    <cfRule type="cellIs" dxfId="1248" priority="2" stopIfTrue="1" operator="equal">
      <formula>"L"</formula>
    </cfRule>
    <cfRule type="cellIs" dxfId="1247" priority="3" stopIfTrue="1" operator="equal">
      <formula>"K"</formula>
    </cfRule>
    <cfRule type="cellIs" dxfId="1246" priority="4" stopIfTrue="1" operator="equal">
      <formula>"J"</formula>
    </cfRule>
    <cfRule type="cellIs" dxfId="1245" priority="5" operator="equal">
      <formula>"I"</formula>
    </cfRule>
    <cfRule type="cellIs" dxfId="1244" priority="6" operator="equal">
      <formula>"H"</formula>
    </cfRule>
    <cfRule type="cellIs" dxfId="1243" priority="7" operator="equal">
      <formula>"G"</formula>
    </cfRule>
    <cfRule type="cellIs" dxfId="1242" priority="8" operator="equal">
      <formula>"F"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10"/>
  <dimension ref="A1:AU604"/>
  <sheetViews>
    <sheetView showGridLines="0" rightToLeft="1" workbookViewId="0">
      <pane ySplit="4" topLeftCell="A5" activePane="bottomLeft" state="frozen"/>
      <selection pane="bottomLeft" activeCell="C5" sqref="C5:AG6"/>
    </sheetView>
  </sheetViews>
  <sheetFormatPr defaultColWidth="0" defaultRowHeight="15"/>
  <cols>
    <col min="1" max="1" width="18.375" style="8" customWidth="1"/>
    <col min="2" max="2" width="13.3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24</v>
      </c>
      <c r="B1" s="9"/>
      <c r="AN1" s="10"/>
      <c r="AO1" s="16"/>
      <c r="AP1" s="16" t="s">
        <v>57</v>
      </c>
      <c r="AQ1" s="16"/>
      <c r="AR1" s="17"/>
      <c r="AS1" s="17"/>
      <c r="AT1" s="17"/>
    </row>
    <row r="2" spans="1:46" s="8" customFormat="1" ht="30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7" t="s">
        <v>65</v>
      </c>
      <c r="R2" s="77"/>
      <c r="S2" s="77"/>
      <c r="T2" s="77"/>
      <c r="U2" s="77"/>
      <c r="V2" s="77"/>
      <c r="W2" s="77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W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241" priority="398">
      <formula>IF(AND($A5&lt;&gt;0,WEEKDAY($B$1-1+C$4,1)=6),1,0)</formula>
    </cfRule>
  </conditionalFormatting>
  <conditionalFormatting sqref="C5:AG600">
    <cfRule type="expression" dxfId="1240" priority="394">
      <formula>IF($A5&lt;&gt;0,1,0)</formula>
    </cfRule>
  </conditionalFormatting>
  <conditionalFormatting sqref="A5:B600">
    <cfRule type="expression" dxfId="1239" priority="393">
      <formula>IF($A5&lt;&gt;0,1,0)</formula>
    </cfRule>
  </conditionalFormatting>
  <conditionalFormatting sqref="AH5:AJ600">
    <cfRule type="expression" dxfId="1238" priority="392">
      <formula>IF($A5&lt;&gt;0,1,0)</formula>
    </cfRule>
  </conditionalFormatting>
  <conditionalFormatting sqref="C5:AG100">
    <cfRule type="expression" dxfId="1237" priority="391">
      <formula>IF(AND($A5&lt;&gt;0,WEEKDAY($B$1-1+C$4,1)=6),1,0)</formula>
    </cfRule>
  </conditionalFormatting>
  <conditionalFormatting sqref="C5:AG100">
    <cfRule type="expression" dxfId="1236" priority="387">
      <formula>IF($A5&lt;&gt;0,1,0)</formula>
    </cfRule>
  </conditionalFormatting>
  <conditionalFormatting sqref="AH5:AT100">
    <cfRule type="expression" dxfId="1235" priority="386">
      <formula>IF($A5&lt;&gt;0,1,0)</formula>
    </cfRule>
  </conditionalFormatting>
  <conditionalFormatting sqref="AH12:AJ12">
    <cfRule type="expression" dxfId="1234" priority="385">
      <formula>IF(AND($A12&lt;&gt;0,WEEKDAY($B$1-1+AH$4,1)=6),1,0)</formula>
    </cfRule>
  </conditionalFormatting>
  <conditionalFormatting sqref="AH12:AJ12">
    <cfRule type="expression" dxfId="1233" priority="381">
      <formula>IF($A12&lt;&gt;0,1,0)</formula>
    </cfRule>
  </conditionalFormatting>
  <conditionalFormatting sqref="AH5:AH1048576 AH1:AH3 AR1:AU1 AU1:XFD1048576 AC1:AG1 AC3:AG1048576 AB2:AG2 AI1:AK1048576 AL1:AT3 AL5:AT1048576 A1:AB1048576">
    <cfRule type="cellIs" dxfId="1232" priority="380" operator="equal">
      <formula>"A"</formula>
    </cfRule>
    <cfRule type="cellIs" dxfId="1231" priority="379" operator="equal">
      <formula>"B"</formula>
    </cfRule>
    <cfRule type="cellIs" dxfId="1230" priority="378" operator="equal">
      <formula>"C"</formula>
    </cfRule>
    <cfRule type="cellIs" dxfId="1229" priority="377" operator="equal">
      <formula>"D"</formula>
    </cfRule>
    <cfRule type="cellIs" dxfId="1228" priority="376" operator="equal">
      <formula>"E"</formula>
    </cfRule>
  </conditionalFormatting>
  <conditionalFormatting sqref="AU1:XFD1048576 AR1:AU1 AC1:AG1 AC3:AG1048576 AB2:AG2 AH1:AK1048576 AL1:AT3 AL5:AT1048576 A1:AB1048576">
    <cfRule type="cellIs" dxfId="1227" priority="375" operator="equal">
      <formula>"F"</formula>
    </cfRule>
    <cfRule type="cellIs" dxfId="1226" priority="374" operator="equal">
      <formula>"G"</formula>
    </cfRule>
    <cfRule type="cellIs" dxfId="1225" priority="373" operator="equal">
      <formula>"H"</formula>
    </cfRule>
    <cfRule type="cellIs" dxfId="1224" priority="372" operator="equal">
      <formula>"I"</formula>
    </cfRule>
    <cfRule type="cellIs" dxfId="1223" priority="371" stopIfTrue="1" operator="equal">
      <formula>"J"</formula>
    </cfRule>
    <cfRule type="cellIs" dxfId="1222" priority="370" stopIfTrue="1" operator="equal">
      <formula>"K"</formula>
    </cfRule>
    <cfRule type="cellIs" dxfId="1221" priority="369" stopIfTrue="1" operator="equal">
      <formula>"L"</formula>
    </cfRule>
    <cfRule type="cellIs" dxfId="1220" priority="368" stopIfTrue="1" operator="equal">
      <formula>"M"</formula>
    </cfRule>
  </conditionalFormatting>
  <conditionalFormatting sqref="AO1:AR1">
    <cfRule type="cellIs" dxfId="1219" priority="363" operator="equal">
      <formula>"E"</formula>
    </cfRule>
    <cfRule type="cellIs" dxfId="1218" priority="364" operator="equal">
      <formula>"D"</formula>
    </cfRule>
    <cfRule type="cellIs" dxfId="1217" priority="365" operator="equal">
      <formula>"C"</formula>
    </cfRule>
    <cfRule type="cellIs" dxfId="1216" priority="366" operator="equal">
      <formula>"B"</formula>
    </cfRule>
    <cfRule type="cellIs" dxfId="1215" priority="367" operator="equal">
      <formula>"A"</formula>
    </cfRule>
  </conditionalFormatting>
  <conditionalFormatting sqref="AO1:AR1">
    <cfRule type="cellIs" dxfId="1214" priority="355" operator="equal">
      <formula>"M"</formula>
    </cfRule>
    <cfRule type="cellIs" dxfId="1213" priority="356" operator="equal">
      <formula>"L"</formula>
    </cfRule>
    <cfRule type="cellIs" dxfId="1212" priority="357" operator="equal">
      <formula>"K"</formula>
    </cfRule>
    <cfRule type="cellIs" dxfId="1211" priority="358" operator="equal">
      <formula>"J"</formula>
    </cfRule>
    <cfRule type="cellIs" dxfId="1210" priority="359" operator="equal">
      <formula>"I"</formula>
    </cfRule>
    <cfRule type="cellIs" dxfId="1209" priority="360" operator="equal">
      <formula>"H"</formula>
    </cfRule>
    <cfRule type="cellIs" dxfId="1208" priority="361" operator="equal">
      <formula>"G"</formula>
    </cfRule>
    <cfRule type="cellIs" dxfId="1207" priority="362" operator="equal">
      <formula>"F"</formula>
    </cfRule>
  </conditionalFormatting>
  <conditionalFormatting sqref="AO1:AT1">
    <cfRule type="cellIs" dxfId="1206" priority="350" operator="equal">
      <formula>"E"</formula>
    </cfRule>
    <cfRule type="cellIs" dxfId="1205" priority="351" operator="equal">
      <formula>"D"</formula>
    </cfRule>
    <cfRule type="cellIs" dxfId="1204" priority="352" operator="equal">
      <formula>"C"</formula>
    </cfRule>
    <cfRule type="cellIs" dxfId="1203" priority="353" operator="equal">
      <formula>"B"</formula>
    </cfRule>
    <cfRule type="cellIs" dxfId="1202" priority="354" operator="equal">
      <formula>"A"</formula>
    </cfRule>
  </conditionalFormatting>
  <conditionalFormatting sqref="AO1:AT1">
    <cfRule type="cellIs" dxfId="1201" priority="342" stopIfTrue="1" operator="equal">
      <formula>"M"</formula>
    </cfRule>
    <cfRule type="cellIs" dxfId="1200" priority="343" stopIfTrue="1" operator="equal">
      <formula>"L"</formula>
    </cfRule>
    <cfRule type="cellIs" dxfId="1199" priority="344" stopIfTrue="1" operator="equal">
      <formula>"K"</formula>
    </cfRule>
    <cfRule type="cellIs" dxfId="1198" priority="345" stopIfTrue="1" operator="equal">
      <formula>"J"</formula>
    </cfRule>
    <cfRule type="cellIs" dxfId="1197" priority="346" operator="equal">
      <formula>"I"</formula>
    </cfRule>
    <cfRule type="cellIs" dxfId="1196" priority="347" operator="equal">
      <formula>"H"</formula>
    </cfRule>
    <cfRule type="cellIs" dxfId="1195" priority="348" operator="equal">
      <formula>"G"</formula>
    </cfRule>
    <cfRule type="cellIs" dxfId="1194" priority="349" operator="equal">
      <formula>"F"</formula>
    </cfRule>
  </conditionalFormatting>
  <conditionalFormatting sqref="C5:AG5">
    <cfRule type="expression" dxfId="1193" priority="341">
      <formula>IF(AND($A5&lt;&gt;0,WEEKDAY($B$1-1+C$4,1)=6),1,0)</formula>
    </cfRule>
  </conditionalFormatting>
  <conditionalFormatting sqref="C5:AG5">
    <cfRule type="expression" dxfId="1192" priority="340">
      <formula>IF($A5&lt;&gt;0,1,0)</formula>
    </cfRule>
  </conditionalFormatting>
  <conditionalFormatting sqref="C5:AG5">
    <cfRule type="expression" dxfId="1191" priority="339">
      <formula>IF($A5&lt;&gt;0,1,0)</formula>
    </cfRule>
  </conditionalFormatting>
  <conditionalFormatting sqref="C5:AG5">
    <cfRule type="expression" dxfId="1190" priority="338">
      <formula>IF(AND($A5&lt;&gt;0,WEEKDAY($B$1-1+C$4,1)=6),1,0)</formula>
    </cfRule>
  </conditionalFormatting>
  <conditionalFormatting sqref="C5:AG5">
    <cfRule type="expression" dxfId="1189" priority="337">
      <formula>IF($A5&lt;&gt;0,1,0)</formula>
    </cfRule>
  </conditionalFormatting>
  <conditionalFormatting sqref="C5:AG5">
    <cfRule type="expression" dxfId="1188" priority="336">
      <formula>IF(AND($A5&lt;&gt;0,WEEKDAY($B$1-1+C$4,1)=6),1,0)</formula>
    </cfRule>
  </conditionalFormatting>
  <conditionalFormatting sqref="C5:AG5">
    <cfRule type="expression" dxfId="1187" priority="335">
      <formula>IF($A5&lt;&gt;0,1,0)</formula>
    </cfRule>
  </conditionalFormatting>
  <conditionalFormatting sqref="C5:AG5">
    <cfRule type="cellIs" dxfId="1186" priority="330" operator="equal">
      <formula>"E"</formula>
    </cfRule>
    <cfRule type="cellIs" dxfId="1185" priority="331" operator="equal">
      <formula>"D"</formula>
    </cfRule>
    <cfRule type="cellIs" dxfId="1184" priority="332" operator="equal">
      <formula>"C"</formula>
    </cfRule>
    <cfRule type="cellIs" dxfId="1183" priority="333" operator="equal">
      <formula>"B"</formula>
    </cfRule>
    <cfRule type="cellIs" dxfId="1182" priority="334" operator="equal">
      <formula>"A"</formula>
    </cfRule>
  </conditionalFormatting>
  <conditionalFormatting sqref="C5:AG5">
    <cfRule type="cellIs" dxfId="1181" priority="322" stopIfTrue="1" operator="equal">
      <formula>"M"</formula>
    </cfRule>
    <cfRule type="cellIs" dxfId="1180" priority="323" stopIfTrue="1" operator="equal">
      <formula>"L"</formula>
    </cfRule>
    <cfRule type="cellIs" dxfId="1179" priority="324" stopIfTrue="1" operator="equal">
      <formula>"K"</formula>
    </cfRule>
    <cfRule type="cellIs" dxfId="1178" priority="325" stopIfTrue="1" operator="equal">
      <formula>"J"</formula>
    </cfRule>
    <cfRule type="cellIs" dxfId="1177" priority="326" operator="equal">
      <formula>"I"</formula>
    </cfRule>
    <cfRule type="cellIs" dxfId="1176" priority="327" operator="equal">
      <formula>"H"</formula>
    </cfRule>
    <cfRule type="cellIs" dxfId="1175" priority="328" operator="equal">
      <formula>"G"</formula>
    </cfRule>
    <cfRule type="cellIs" dxfId="1174" priority="329" operator="equal">
      <formula>"F"</formula>
    </cfRule>
  </conditionalFormatting>
  <conditionalFormatting sqref="C5:AD5">
    <cfRule type="expression" dxfId="1173" priority="321">
      <formula>IF(AND($A5&lt;&gt;0,WEEKDAY($B$1-1+C$4,1)=6),1,0)</formula>
    </cfRule>
  </conditionalFormatting>
  <conditionalFormatting sqref="C5:AD5">
    <cfRule type="expression" dxfId="1172" priority="320">
      <formula>IF($A5&lt;&gt;0,1,0)</formula>
    </cfRule>
  </conditionalFormatting>
  <conditionalFormatting sqref="C5:AD5">
    <cfRule type="expression" dxfId="1171" priority="319">
      <formula>IF(AND($A5&lt;&gt;0,WEEKDAY($B$1-1+C$4,1)=6),1,0)</formula>
    </cfRule>
  </conditionalFormatting>
  <conditionalFormatting sqref="C5:AD5">
    <cfRule type="expression" dxfId="1170" priority="318">
      <formula>IF($A5&lt;&gt;0,1,0)</formula>
    </cfRule>
  </conditionalFormatting>
  <conditionalFormatting sqref="C5:AD5">
    <cfRule type="expression" dxfId="1169" priority="317">
      <formula>IF(AND($A5&lt;&gt;0,WEEKDAY($B$1-1+C$4,1)=6),1,0)</formula>
    </cfRule>
  </conditionalFormatting>
  <conditionalFormatting sqref="C5:AD5">
    <cfRule type="expression" dxfId="1168" priority="316">
      <formula>IF($A5&lt;&gt;0,1,0)</formula>
    </cfRule>
  </conditionalFormatting>
  <conditionalFormatting sqref="C5:AD5">
    <cfRule type="expression" dxfId="1167" priority="315">
      <formula>IF(AND($A5&lt;&gt;0,WEEKDAY($B$1-1+C$4,1)=6),1,0)</formula>
    </cfRule>
  </conditionalFormatting>
  <conditionalFormatting sqref="C5:AD5">
    <cfRule type="expression" dxfId="1166" priority="314">
      <formula>IF($A5&lt;&gt;0,1,0)</formula>
    </cfRule>
  </conditionalFormatting>
  <conditionalFormatting sqref="C5:AD5">
    <cfRule type="cellIs" dxfId="1165" priority="309" operator="equal">
      <formula>"E"</formula>
    </cfRule>
    <cfRule type="cellIs" dxfId="1164" priority="310" operator="equal">
      <formula>"D"</formula>
    </cfRule>
    <cfRule type="cellIs" dxfId="1163" priority="311" operator="equal">
      <formula>"C"</formula>
    </cfRule>
    <cfRule type="cellIs" dxfId="1162" priority="312" operator="equal">
      <formula>"B"</formula>
    </cfRule>
    <cfRule type="cellIs" dxfId="1161" priority="313" operator="equal">
      <formula>"A"</formula>
    </cfRule>
  </conditionalFormatting>
  <conditionalFormatting sqref="C5:AD5">
    <cfRule type="cellIs" dxfId="1160" priority="301" stopIfTrue="1" operator="equal">
      <formula>"M"</formula>
    </cfRule>
    <cfRule type="cellIs" dxfId="1159" priority="302" stopIfTrue="1" operator="equal">
      <formula>"L"</formula>
    </cfRule>
    <cfRule type="cellIs" dxfId="1158" priority="303" stopIfTrue="1" operator="equal">
      <formula>"K"</formula>
    </cfRule>
    <cfRule type="cellIs" dxfId="1157" priority="304" stopIfTrue="1" operator="equal">
      <formula>"J"</formula>
    </cfRule>
    <cfRule type="cellIs" dxfId="1156" priority="305" operator="equal">
      <formula>"I"</formula>
    </cfRule>
    <cfRule type="cellIs" dxfId="1155" priority="306" operator="equal">
      <formula>"H"</formula>
    </cfRule>
    <cfRule type="cellIs" dxfId="1154" priority="307" operator="equal">
      <formula>"G"</formula>
    </cfRule>
    <cfRule type="cellIs" dxfId="1153" priority="308" operator="equal">
      <formula>"F"</formula>
    </cfRule>
  </conditionalFormatting>
  <conditionalFormatting sqref="C5:AD5">
    <cfRule type="expression" dxfId="1152" priority="300">
      <formula>IF(AND($A5&lt;&gt;0,WEEKDAY($B$1-1+C$4,1)=6),1,0)</formula>
    </cfRule>
  </conditionalFormatting>
  <conditionalFormatting sqref="C5:AD5">
    <cfRule type="expression" dxfId="1151" priority="299">
      <formula>IF($A5&lt;&gt;0,1,0)</formula>
    </cfRule>
  </conditionalFormatting>
  <conditionalFormatting sqref="C5:AD5">
    <cfRule type="expression" dxfId="1150" priority="298">
      <formula>IF(AND($A5&lt;&gt;0,WEEKDAY($B$1-1+C$4,1)=6),1,0)</formula>
    </cfRule>
  </conditionalFormatting>
  <conditionalFormatting sqref="C5:AD5">
    <cfRule type="expression" dxfId="1149" priority="297">
      <formula>IF($A5&lt;&gt;0,1,0)</formula>
    </cfRule>
  </conditionalFormatting>
  <conditionalFormatting sqref="C5:AD5">
    <cfRule type="expression" dxfId="1148" priority="296">
      <formula>IF(AND($A5&lt;&gt;0,WEEKDAY($B$1-1+C$4,1)=6),1,0)</formula>
    </cfRule>
  </conditionalFormatting>
  <conditionalFormatting sqref="C5:AD5">
    <cfRule type="expression" dxfId="1147" priority="295">
      <formula>IF($A5&lt;&gt;0,1,0)</formula>
    </cfRule>
  </conditionalFormatting>
  <conditionalFormatting sqref="C5:AD5">
    <cfRule type="cellIs" dxfId="1146" priority="290" operator="equal">
      <formula>"E"</formula>
    </cfRule>
    <cfRule type="cellIs" dxfId="1145" priority="291" operator="equal">
      <formula>"D"</formula>
    </cfRule>
    <cfRule type="cellIs" dxfId="1144" priority="292" operator="equal">
      <formula>"C"</formula>
    </cfRule>
    <cfRule type="cellIs" dxfId="1143" priority="293" operator="equal">
      <formula>"B"</formula>
    </cfRule>
    <cfRule type="cellIs" dxfId="1142" priority="294" operator="equal">
      <formula>"A"</formula>
    </cfRule>
  </conditionalFormatting>
  <conditionalFormatting sqref="C5:AD5">
    <cfRule type="cellIs" dxfId="1141" priority="282" stopIfTrue="1" operator="equal">
      <formula>"M"</formula>
    </cfRule>
    <cfRule type="cellIs" dxfId="1140" priority="283" stopIfTrue="1" operator="equal">
      <formula>"L"</formula>
    </cfRule>
    <cfRule type="cellIs" dxfId="1139" priority="284" stopIfTrue="1" operator="equal">
      <formula>"K"</formula>
    </cfRule>
    <cfRule type="cellIs" dxfId="1138" priority="285" stopIfTrue="1" operator="equal">
      <formula>"J"</formula>
    </cfRule>
    <cfRule type="cellIs" dxfId="1137" priority="286" operator="equal">
      <formula>"I"</formula>
    </cfRule>
    <cfRule type="cellIs" dxfId="1136" priority="287" operator="equal">
      <formula>"H"</formula>
    </cfRule>
    <cfRule type="cellIs" dxfId="1135" priority="288" operator="equal">
      <formula>"G"</formula>
    </cfRule>
    <cfRule type="cellIs" dxfId="1134" priority="289" operator="equal">
      <formula>"F"</formula>
    </cfRule>
  </conditionalFormatting>
  <conditionalFormatting sqref="C5:AF6">
    <cfRule type="expression" dxfId="1133" priority="281">
      <formula>IF(AND($A5&lt;&gt;0,WEEKDAY($B$1-1+C$4,1)=6),1,0)</formula>
    </cfRule>
  </conditionalFormatting>
  <conditionalFormatting sqref="C5:AF6">
    <cfRule type="expression" dxfId="1132" priority="280">
      <formula>IF($A5&lt;&gt;0,1,0)</formula>
    </cfRule>
  </conditionalFormatting>
  <conditionalFormatting sqref="C5:AF6">
    <cfRule type="expression" dxfId="1131" priority="279">
      <formula>IF(AND($A5&lt;&gt;0,WEEKDAY($B$1-1+C$4,1)=6),1,0)</formula>
    </cfRule>
  </conditionalFormatting>
  <conditionalFormatting sqref="C5:AF6">
    <cfRule type="expression" dxfId="1130" priority="278">
      <formula>IF($A5&lt;&gt;0,1,0)</formula>
    </cfRule>
  </conditionalFormatting>
  <conditionalFormatting sqref="C5:AF6">
    <cfRule type="expression" dxfId="1129" priority="277">
      <formula>IF(AND($A5&lt;&gt;0,WEEKDAY($B$1-1+C$4,1)=6),1,0)</formula>
    </cfRule>
  </conditionalFormatting>
  <conditionalFormatting sqref="C5:AF6">
    <cfRule type="expression" dxfId="1128" priority="276">
      <formula>IF($A5&lt;&gt;0,1,0)</formula>
    </cfRule>
  </conditionalFormatting>
  <conditionalFormatting sqref="C5:AF6">
    <cfRule type="expression" dxfId="1127" priority="275">
      <formula>IF(AND($A5&lt;&gt;0,WEEKDAY($B$1-1+C$4,1)=6),1,0)</formula>
    </cfRule>
  </conditionalFormatting>
  <conditionalFormatting sqref="C5:AF6">
    <cfRule type="expression" dxfId="1126" priority="274">
      <formula>IF($A5&lt;&gt;0,1,0)</formula>
    </cfRule>
  </conditionalFormatting>
  <conditionalFormatting sqref="C5:AF6">
    <cfRule type="cellIs" dxfId="1125" priority="269" operator="equal">
      <formula>"E"</formula>
    </cfRule>
    <cfRule type="cellIs" dxfId="1124" priority="270" operator="equal">
      <formula>"D"</formula>
    </cfRule>
    <cfRule type="cellIs" dxfId="1123" priority="271" operator="equal">
      <formula>"C"</formula>
    </cfRule>
    <cfRule type="cellIs" dxfId="1122" priority="272" operator="equal">
      <formula>"B"</formula>
    </cfRule>
    <cfRule type="cellIs" dxfId="1121" priority="273" operator="equal">
      <formula>"A"</formula>
    </cfRule>
  </conditionalFormatting>
  <conditionalFormatting sqref="C5:AF6">
    <cfRule type="cellIs" dxfId="1120" priority="261" stopIfTrue="1" operator="equal">
      <formula>"M"</formula>
    </cfRule>
    <cfRule type="cellIs" dxfId="1119" priority="262" stopIfTrue="1" operator="equal">
      <formula>"L"</formula>
    </cfRule>
    <cfRule type="cellIs" dxfId="1118" priority="263" stopIfTrue="1" operator="equal">
      <formula>"K"</formula>
    </cfRule>
    <cfRule type="cellIs" dxfId="1117" priority="264" stopIfTrue="1" operator="equal">
      <formula>"J"</formula>
    </cfRule>
    <cfRule type="cellIs" dxfId="1116" priority="265" operator="equal">
      <formula>"I"</formula>
    </cfRule>
    <cfRule type="cellIs" dxfId="1115" priority="266" operator="equal">
      <formula>"H"</formula>
    </cfRule>
    <cfRule type="cellIs" dxfId="1114" priority="267" operator="equal">
      <formula>"G"</formula>
    </cfRule>
    <cfRule type="cellIs" dxfId="1113" priority="268" operator="equal">
      <formula>"F"</formula>
    </cfRule>
  </conditionalFormatting>
  <conditionalFormatting sqref="C5:AF5">
    <cfRule type="expression" dxfId="1112" priority="260">
      <formula>IF(AND($A5&lt;&gt;0,WEEKDAY($B$1-1+C$4,1)=6),1,0)</formula>
    </cfRule>
  </conditionalFormatting>
  <conditionalFormatting sqref="C5:AF5">
    <cfRule type="expression" dxfId="1111" priority="259">
      <formula>IF($A5&lt;&gt;0,1,0)</formula>
    </cfRule>
  </conditionalFormatting>
  <conditionalFormatting sqref="C5:AF5">
    <cfRule type="expression" dxfId="1110" priority="258">
      <formula>IF($A5&lt;&gt;0,1,0)</formula>
    </cfRule>
  </conditionalFormatting>
  <conditionalFormatting sqref="C5:AF5">
    <cfRule type="expression" dxfId="1109" priority="257">
      <formula>IF(AND($A5&lt;&gt;0,WEEKDAY($B$1-1+C$4,1)=6),1,0)</formula>
    </cfRule>
  </conditionalFormatting>
  <conditionalFormatting sqref="C5:AF5">
    <cfRule type="expression" dxfId="1108" priority="256">
      <formula>IF($A5&lt;&gt;0,1,0)</formula>
    </cfRule>
  </conditionalFormatting>
  <conditionalFormatting sqref="C5:AF5">
    <cfRule type="expression" dxfId="1107" priority="255">
      <formula>IF(AND($A5&lt;&gt;0,WEEKDAY($B$1-1+C$4,1)=6),1,0)</formula>
    </cfRule>
  </conditionalFormatting>
  <conditionalFormatting sqref="C5:AF5">
    <cfRule type="expression" dxfId="1106" priority="254">
      <formula>IF($A5&lt;&gt;0,1,0)</formula>
    </cfRule>
  </conditionalFormatting>
  <conditionalFormatting sqref="C5:AF5">
    <cfRule type="cellIs" dxfId="1105" priority="249" operator="equal">
      <formula>"E"</formula>
    </cfRule>
    <cfRule type="cellIs" dxfId="1104" priority="250" operator="equal">
      <formula>"D"</formula>
    </cfRule>
    <cfRule type="cellIs" dxfId="1103" priority="251" operator="equal">
      <formula>"C"</formula>
    </cfRule>
    <cfRule type="cellIs" dxfId="1102" priority="252" operator="equal">
      <formula>"B"</formula>
    </cfRule>
    <cfRule type="cellIs" dxfId="1101" priority="253" operator="equal">
      <formula>"A"</formula>
    </cfRule>
  </conditionalFormatting>
  <conditionalFormatting sqref="C5:AF5">
    <cfRule type="cellIs" dxfId="1100" priority="241" stopIfTrue="1" operator="equal">
      <formula>"M"</formula>
    </cfRule>
    <cfRule type="cellIs" dxfId="1099" priority="242" stopIfTrue="1" operator="equal">
      <formula>"L"</formula>
    </cfRule>
    <cfRule type="cellIs" dxfId="1098" priority="243" stopIfTrue="1" operator="equal">
      <formula>"K"</formula>
    </cfRule>
    <cfRule type="cellIs" dxfId="1097" priority="244" stopIfTrue="1" operator="equal">
      <formula>"J"</formula>
    </cfRule>
    <cfRule type="cellIs" dxfId="1096" priority="245" operator="equal">
      <formula>"I"</formula>
    </cfRule>
    <cfRule type="cellIs" dxfId="1095" priority="246" operator="equal">
      <formula>"H"</formula>
    </cfRule>
    <cfRule type="cellIs" dxfId="1094" priority="247" operator="equal">
      <formula>"G"</formula>
    </cfRule>
    <cfRule type="cellIs" dxfId="1093" priority="248" operator="equal">
      <formula>"F"</formula>
    </cfRule>
  </conditionalFormatting>
  <conditionalFormatting sqref="C5:AD5">
    <cfRule type="expression" dxfId="1092" priority="240">
      <formula>IF(AND($A5&lt;&gt;0,WEEKDAY($B$1-1+C$4,1)=6),1,0)</formula>
    </cfRule>
  </conditionalFormatting>
  <conditionalFormatting sqref="C5:AD5">
    <cfRule type="expression" dxfId="1091" priority="239">
      <formula>IF($A5&lt;&gt;0,1,0)</formula>
    </cfRule>
  </conditionalFormatting>
  <conditionalFormatting sqref="C5:AD5">
    <cfRule type="expression" dxfId="1090" priority="238">
      <formula>IF(AND($A5&lt;&gt;0,WEEKDAY($B$1-1+C$4,1)=6),1,0)</formula>
    </cfRule>
  </conditionalFormatting>
  <conditionalFormatting sqref="C5:AD5">
    <cfRule type="expression" dxfId="1089" priority="237">
      <formula>IF($A5&lt;&gt;0,1,0)</formula>
    </cfRule>
  </conditionalFormatting>
  <conditionalFormatting sqref="C5:AD5">
    <cfRule type="expression" dxfId="1088" priority="236">
      <formula>IF(AND($A5&lt;&gt;0,WEEKDAY($B$1-1+C$4,1)=6),1,0)</formula>
    </cfRule>
  </conditionalFormatting>
  <conditionalFormatting sqref="C5:AD5">
    <cfRule type="expression" dxfId="1087" priority="235">
      <formula>IF($A5&lt;&gt;0,1,0)</formula>
    </cfRule>
  </conditionalFormatting>
  <conditionalFormatting sqref="C5:AD5">
    <cfRule type="expression" dxfId="1086" priority="234">
      <formula>IF(AND($A5&lt;&gt;0,WEEKDAY($B$1-1+C$4,1)=6),1,0)</formula>
    </cfRule>
  </conditionalFormatting>
  <conditionalFormatting sqref="C5:AD5">
    <cfRule type="expression" dxfId="1085" priority="233">
      <formula>IF($A5&lt;&gt;0,1,0)</formula>
    </cfRule>
  </conditionalFormatting>
  <conditionalFormatting sqref="C5:AD5">
    <cfRule type="cellIs" dxfId="1084" priority="228" operator="equal">
      <formula>"E"</formula>
    </cfRule>
    <cfRule type="cellIs" dxfId="1083" priority="229" operator="equal">
      <formula>"D"</formula>
    </cfRule>
    <cfRule type="cellIs" dxfId="1082" priority="230" operator="equal">
      <formula>"C"</formula>
    </cfRule>
    <cfRule type="cellIs" dxfId="1081" priority="231" operator="equal">
      <formula>"B"</formula>
    </cfRule>
    <cfRule type="cellIs" dxfId="1080" priority="232" operator="equal">
      <formula>"A"</formula>
    </cfRule>
  </conditionalFormatting>
  <conditionalFormatting sqref="C5:AD5">
    <cfRule type="cellIs" dxfId="1079" priority="220" stopIfTrue="1" operator="equal">
      <formula>"M"</formula>
    </cfRule>
    <cfRule type="cellIs" dxfId="1078" priority="221" stopIfTrue="1" operator="equal">
      <formula>"L"</formula>
    </cfRule>
    <cfRule type="cellIs" dxfId="1077" priority="222" stopIfTrue="1" operator="equal">
      <formula>"K"</formula>
    </cfRule>
    <cfRule type="cellIs" dxfId="1076" priority="223" stopIfTrue="1" operator="equal">
      <formula>"J"</formula>
    </cfRule>
    <cfRule type="cellIs" dxfId="1075" priority="224" operator="equal">
      <formula>"I"</formula>
    </cfRule>
    <cfRule type="cellIs" dxfId="1074" priority="225" operator="equal">
      <formula>"H"</formula>
    </cfRule>
    <cfRule type="cellIs" dxfId="1073" priority="226" operator="equal">
      <formula>"G"</formula>
    </cfRule>
    <cfRule type="cellIs" dxfId="1072" priority="227" operator="equal">
      <formula>"F"</formula>
    </cfRule>
  </conditionalFormatting>
  <conditionalFormatting sqref="C5:AD5">
    <cfRule type="expression" dxfId="1071" priority="219">
      <formula>IF(AND($A5&lt;&gt;0,WEEKDAY($B$1-1+C$4,1)=6),1,0)</formula>
    </cfRule>
  </conditionalFormatting>
  <conditionalFormatting sqref="C5:AD5">
    <cfRule type="expression" dxfId="1070" priority="218">
      <formula>IF($A5&lt;&gt;0,1,0)</formula>
    </cfRule>
  </conditionalFormatting>
  <conditionalFormatting sqref="C5:AD5">
    <cfRule type="expression" dxfId="1069" priority="217">
      <formula>IF(AND($A5&lt;&gt;0,WEEKDAY($B$1-1+C$4,1)=6),1,0)</formula>
    </cfRule>
  </conditionalFormatting>
  <conditionalFormatting sqref="C5:AD5">
    <cfRule type="expression" dxfId="1068" priority="216">
      <formula>IF($A5&lt;&gt;0,1,0)</formula>
    </cfRule>
  </conditionalFormatting>
  <conditionalFormatting sqref="C5:AD5">
    <cfRule type="expression" dxfId="1067" priority="215">
      <formula>IF(AND($A5&lt;&gt;0,WEEKDAY($B$1-1+C$4,1)=6),1,0)</formula>
    </cfRule>
  </conditionalFormatting>
  <conditionalFormatting sqref="C5:AD5">
    <cfRule type="expression" dxfId="1066" priority="214">
      <formula>IF($A5&lt;&gt;0,1,0)</formula>
    </cfRule>
  </conditionalFormatting>
  <conditionalFormatting sqref="C5:AD5">
    <cfRule type="cellIs" dxfId="1065" priority="209" operator="equal">
      <formula>"E"</formula>
    </cfRule>
    <cfRule type="cellIs" dxfId="1064" priority="210" operator="equal">
      <formula>"D"</formula>
    </cfRule>
    <cfRule type="cellIs" dxfId="1063" priority="211" operator="equal">
      <formula>"C"</formula>
    </cfRule>
    <cfRule type="cellIs" dxfId="1062" priority="212" operator="equal">
      <formula>"B"</formula>
    </cfRule>
    <cfRule type="cellIs" dxfId="1061" priority="213" operator="equal">
      <formula>"A"</formula>
    </cfRule>
  </conditionalFormatting>
  <conditionalFormatting sqref="C5:AD5">
    <cfRule type="cellIs" dxfId="1060" priority="201" stopIfTrue="1" operator="equal">
      <formula>"M"</formula>
    </cfRule>
    <cfRule type="cellIs" dxfId="1059" priority="202" stopIfTrue="1" operator="equal">
      <formula>"L"</formula>
    </cfRule>
    <cfRule type="cellIs" dxfId="1058" priority="203" stopIfTrue="1" operator="equal">
      <formula>"K"</formula>
    </cfRule>
    <cfRule type="cellIs" dxfId="1057" priority="204" stopIfTrue="1" operator="equal">
      <formula>"J"</formula>
    </cfRule>
    <cfRule type="cellIs" dxfId="1056" priority="205" operator="equal">
      <formula>"I"</formula>
    </cfRule>
    <cfRule type="cellIs" dxfId="1055" priority="206" operator="equal">
      <formula>"H"</formula>
    </cfRule>
    <cfRule type="cellIs" dxfId="1054" priority="207" operator="equal">
      <formula>"G"</formula>
    </cfRule>
    <cfRule type="cellIs" dxfId="1053" priority="208" operator="equal">
      <formula>"F"</formula>
    </cfRule>
  </conditionalFormatting>
  <conditionalFormatting sqref="AE5:AF5">
    <cfRule type="expression" dxfId="1052" priority="200">
      <formula>IF(AND($A5&lt;&gt;0,WEEKDAY($B$1-1+AE$4,1)=6),1,0)</formula>
    </cfRule>
  </conditionalFormatting>
  <conditionalFormatting sqref="AE5:AF5">
    <cfRule type="expression" dxfId="1051" priority="199">
      <formula>IF($A5&lt;&gt;0,1,0)</formula>
    </cfRule>
  </conditionalFormatting>
  <conditionalFormatting sqref="AE5:AF5">
    <cfRule type="expression" dxfId="1050" priority="198">
      <formula>IF(AND($A5&lt;&gt;0,WEEKDAY($B$1-1+AE$4,1)=6),1,0)</formula>
    </cfRule>
  </conditionalFormatting>
  <conditionalFormatting sqref="AE5:AF5">
    <cfRule type="expression" dxfId="1049" priority="197">
      <formula>IF($A5&lt;&gt;0,1,0)</formula>
    </cfRule>
  </conditionalFormatting>
  <conditionalFormatting sqref="AE5:AF5">
    <cfRule type="expression" dxfId="1048" priority="196">
      <formula>IF(AND($A5&lt;&gt;0,WEEKDAY($B$1-1+AE$4,1)=6),1,0)</formula>
    </cfRule>
  </conditionalFormatting>
  <conditionalFormatting sqref="AE5:AF5">
    <cfRule type="expression" dxfId="1047" priority="195">
      <formula>IF($A5&lt;&gt;0,1,0)</formula>
    </cfRule>
  </conditionalFormatting>
  <conditionalFormatting sqref="AE5:AF5">
    <cfRule type="expression" dxfId="1046" priority="194">
      <formula>IF(AND($A5&lt;&gt;0,WEEKDAY($B$1-1+AE$4,1)=6),1,0)</formula>
    </cfRule>
  </conditionalFormatting>
  <conditionalFormatting sqref="AE5:AF5">
    <cfRule type="expression" dxfId="1045" priority="193">
      <formula>IF($A5&lt;&gt;0,1,0)</formula>
    </cfRule>
  </conditionalFormatting>
  <conditionalFormatting sqref="AE5:AF5">
    <cfRule type="cellIs" dxfId="1044" priority="188" operator="equal">
      <formula>"E"</formula>
    </cfRule>
    <cfRule type="cellIs" dxfId="1043" priority="189" operator="equal">
      <formula>"D"</formula>
    </cfRule>
    <cfRule type="cellIs" dxfId="1042" priority="190" operator="equal">
      <formula>"C"</formula>
    </cfRule>
    <cfRule type="cellIs" dxfId="1041" priority="191" operator="equal">
      <formula>"B"</formula>
    </cfRule>
    <cfRule type="cellIs" dxfId="1040" priority="192" operator="equal">
      <formula>"A"</formula>
    </cfRule>
  </conditionalFormatting>
  <conditionalFormatting sqref="AE5:AF5">
    <cfRule type="cellIs" dxfId="1039" priority="180" stopIfTrue="1" operator="equal">
      <formula>"M"</formula>
    </cfRule>
    <cfRule type="cellIs" dxfId="1038" priority="181" stopIfTrue="1" operator="equal">
      <formula>"L"</formula>
    </cfRule>
    <cfRule type="cellIs" dxfId="1037" priority="182" stopIfTrue="1" operator="equal">
      <formula>"K"</formula>
    </cfRule>
    <cfRule type="cellIs" dxfId="1036" priority="183" stopIfTrue="1" operator="equal">
      <formula>"J"</formula>
    </cfRule>
    <cfRule type="cellIs" dxfId="1035" priority="184" operator="equal">
      <formula>"I"</formula>
    </cfRule>
    <cfRule type="cellIs" dxfId="1034" priority="185" operator="equal">
      <formula>"H"</formula>
    </cfRule>
    <cfRule type="cellIs" dxfId="1033" priority="186" operator="equal">
      <formula>"G"</formula>
    </cfRule>
    <cfRule type="cellIs" dxfId="1032" priority="187" operator="equal">
      <formula>"F"</formula>
    </cfRule>
  </conditionalFormatting>
  <conditionalFormatting sqref="AE5:AF5">
    <cfRule type="expression" dxfId="1031" priority="179">
      <formula>IF(AND($A5&lt;&gt;0,WEEKDAY($B$1-1+AE$4,1)=6),1,0)</formula>
    </cfRule>
  </conditionalFormatting>
  <conditionalFormatting sqref="AE5:AF5">
    <cfRule type="expression" dxfId="1030" priority="178">
      <formula>IF($A5&lt;&gt;0,1,0)</formula>
    </cfRule>
  </conditionalFormatting>
  <conditionalFormatting sqref="AE5:AF5">
    <cfRule type="expression" dxfId="1029" priority="177">
      <formula>IF(AND($A5&lt;&gt;0,WEEKDAY($B$1-1+AE$4,1)=6),1,0)</formula>
    </cfRule>
  </conditionalFormatting>
  <conditionalFormatting sqref="AE5:AF5">
    <cfRule type="expression" dxfId="1028" priority="176">
      <formula>IF($A5&lt;&gt;0,1,0)</formula>
    </cfRule>
  </conditionalFormatting>
  <conditionalFormatting sqref="AE5:AF5">
    <cfRule type="expression" dxfId="1027" priority="175">
      <formula>IF(AND($A5&lt;&gt;0,WEEKDAY($B$1-1+AE$4,1)=6),1,0)</formula>
    </cfRule>
  </conditionalFormatting>
  <conditionalFormatting sqref="AE5:AF5">
    <cfRule type="expression" dxfId="1026" priority="174">
      <formula>IF($A5&lt;&gt;0,1,0)</formula>
    </cfRule>
  </conditionalFormatting>
  <conditionalFormatting sqref="AE5:AF5">
    <cfRule type="cellIs" dxfId="1025" priority="169" operator="equal">
      <formula>"E"</formula>
    </cfRule>
    <cfRule type="cellIs" dxfId="1024" priority="170" operator="equal">
      <formula>"D"</formula>
    </cfRule>
    <cfRule type="cellIs" dxfId="1023" priority="171" operator="equal">
      <formula>"C"</formula>
    </cfRule>
    <cfRule type="cellIs" dxfId="1022" priority="172" operator="equal">
      <formula>"B"</formula>
    </cfRule>
    <cfRule type="cellIs" dxfId="1021" priority="173" operator="equal">
      <formula>"A"</formula>
    </cfRule>
  </conditionalFormatting>
  <conditionalFormatting sqref="AE5:AF5">
    <cfRule type="cellIs" dxfId="1020" priority="161" stopIfTrue="1" operator="equal">
      <formula>"M"</formula>
    </cfRule>
    <cfRule type="cellIs" dxfId="1019" priority="162" stopIfTrue="1" operator="equal">
      <formula>"L"</formula>
    </cfRule>
    <cfRule type="cellIs" dxfId="1018" priority="163" stopIfTrue="1" operator="equal">
      <formula>"K"</formula>
    </cfRule>
    <cfRule type="cellIs" dxfId="1017" priority="164" stopIfTrue="1" operator="equal">
      <formula>"J"</formula>
    </cfRule>
    <cfRule type="cellIs" dxfId="1016" priority="165" operator="equal">
      <formula>"I"</formula>
    </cfRule>
    <cfRule type="cellIs" dxfId="1015" priority="166" operator="equal">
      <formula>"H"</formula>
    </cfRule>
    <cfRule type="cellIs" dxfId="1014" priority="167" operator="equal">
      <formula>"G"</formula>
    </cfRule>
    <cfRule type="cellIs" dxfId="1013" priority="168" operator="equal">
      <formula>"F"</formula>
    </cfRule>
  </conditionalFormatting>
  <conditionalFormatting sqref="C6">
    <cfRule type="expression" dxfId="1012" priority="160">
      <formula>IF(AND($A6&lt;&gt;0,WEEKDAY($B$1-1+C$4,1)=6),1,0)</formula>
    </cfRule>
  </conditionalFormatting>
  <conditionalFormatting sqref="C6">
    <cfRule type="expression" dxfId="1011" priority="159">
      <formula>IF($A6&lt;&gt;0,1,0)</formula>
    </cfRule>
  </conditionalFormatting>
  <conditionalFormatting sqref="C6">
    <cfRule type="expression" dxfId="1010" priority="158">
      <formula>IF($A6&lt;&gt;0,1,0)</formula>
    </cfRule>
  </conditionalFormatting>
  <conditionalFormatting sqref="C6">
    <cfRule type="expression" dxfId="1009" priority="157">
      <formula>IF(AND($A6&lt;&gt;0,WEEKDAY($B$1-1+C$4,1)=6),1,0)</formula>
    </cfRule>
  </conditionalFormatting>
  <conditionalFormatting sqref="C6">
    <cfRule type="expression" dxfId="1008" priority="156">
      <formula>IF($A6&lt;&gt;0,1,0)</formula>
    </cfRule>
  </conditionalFormatting>
  <conditionalFormatting sqref="C6">
    <cfRule type="expression" dxfId="1007" priority="155">
      <formula>IF(AND($A6&lt;&gt;0,WEEKDAY($B$1-1+C$4,1)=6),1,0)</formula>
    </cfRule>
  </conditionalFormatting>
  <conditionalFormatting sqref="C6">
    <cfRule type="expression" dxfId="1006" priority="154">
      <formula>IF($A6&lt;&gt;0,1,0)</formula>
    </cfRule>
  </conditionalFormatting>
  <conditionalFormatting sqref="C6">
    <cfRule type="cellIs" dxfId="1005" priority="149" operator="equal">
      <formula>"E"</formula>
    </cfRule>
    <cfRule type="cellIs" dxfId="1004" priority="150" operator="equal">
      <formula>"D"</formula>
    </cfRule>
    <cfRule type="cellIs" dxfId="1003" priority="151" operator="equal">
      <formula>"C"</formula>
    </cfRule>
    <cfRule type="cellIs" dxfId="1002" priority="152" operator="equal">
      <formula>"B"</formula>
    </cfRule>
    <cfRule type="cellIs" dxfId="1001" priority="153" operator="equal">
      <formula>"A"</formula>
    </cfRule>
  </conditionalFormatting>
  <conditionalFormatting sqref="C6">
    <cfRule type="cellIs" dxfId="1000" priority="141" stopIfTrue="1" operator="equal">
      <formula>"M"</formula>
    </cfRule>
    <cfRule type="cellIs" dxfId="999" priority="142" stopIfTrue="1" operator="equal">
      <formula>"L"</formula>
    </cfRule>
    <cfRule type="cellIs" dxfId="998" priority="143" stopIfTrue="1" operator="equal">
      <formula>"K"</formula>
    </cfRule>
    <cfRule type="cellIs" dxfId="997" priority="144" stopIfTrue="1" operator="equal">
      <formula>"J"</formula>
    </cfRule>
    <cfRule type="cellIs" dxfId="996" priority="145" operator="equal">
      <formula>"I"</formula>
    </cfRule>
    <cfRule type="cellIs" dxfId="995" priority="146" operator="equal">
      <formula>"H"</formula>
    </cfRule>
    <cfRule type="cellIs" dxfId="994" priority="147" operator="equal">
      <formula>"G"</formula>
    </cfRule>
    <cfRule type="cellIs" dxfId="993" priority="148" operator="equal">
      <formula>"F"</formula>
    </cfRule>
  </conditionalFormatting>
  <conditionalFormatting sqref="C6">
    <cfRule type="expression" dxfId="992" priority="140">
      <formula>IF(AND($A6&lt;&gt;0,WEEKDAY($B$1-1+C$4,1)=6),1,0)</formula>
    </cfRule>
  </conditionalFormatting>
  <conditionalFormatting sqref="C6">
    <cfRule type="expression" dxfId="991" priority="139">
      <formula>IF($A6&lt;&gt;0,1,0)</formula>
    </cfRule>
  </conditionalFormatting>
  <conditionalFormatting sqref="C6">
    <cfRule type="expression" dxfId="990" priority="138">
      <formula>IF(AND($A6&lt;&gt;0,WEEKDAY($B$1-1+C$4,1)=6),1,0)</formula>
    </cfRule>
  </conditionalFormatting>
  <conditionalFormatting sqref="C6">
    <cfRule type="expression" dxfId="989" priority="137">
      <formula>IF($A6&lt;&gt;0,1,0)</formula>
    </cfRule>
  </conditionalFormatting>
  <conditionalFormatting sqref="C6">
    <cfRule type="expression" dxfId="988" priority="136">
      <formula>IF(AND($A6&lt;&gt;0,WEEKDAY($B$1-1+C$4,1)=6),1,0)</formula>
    </cfRule>
  </conditionalFormatting>
  <conditionalFormatting sqref="C6">
    <cfRule type="expression" dxfId="987" priority="135">
      <formula>IF($A6&lt;&gt;0,1,0)</formula>
    </cfRule>
  </conditionalFormatting>
  <conditionalFormatting sqref="C6">
    <cfRule type="expression" dxfId="986" priority="134">
      <formula>IF(AND($A6&lt;&gt;0,WEEKDAY($B$1-1+C$4,1)=6),1,0)</formula>
    </cfRule>
  </conditionalFormatting>
  <conditionalFormatting sqref="C6">
    <cfRule type="expression" dxfId="985" priority="133">
      <formula>IF($A6&lt;&gt;0,1,0)</formula>
    </cfRule>
  </conditionalFormatting>
  <conditionalFormatting sqref="C6">
    <cfRule type="cellIs" dxfId="984" priority="128" operator="equal">
      <formula>"E"</formula>
    </cfRule>
    <cfRule type="cellIs" dxfId="983" priority="129" operator="equal">
      <formula>"D"</formula>
    </cfRule>
    <cfRule type="cellIs" dxfId="982" priority="130" operator="equal">
      <formula>"C"</formula>
    </cfRule>
    <cfRule type="cellIs" dxfId="981" priority="131" operator="equal">
      <formula>"B"</formula>
    </cfRule>
    <cfRule type="cellIs" dxfId="980" priority="132" operator="equal">
      <formula>"A"</formula>
    </cfRule>
  </conditionalFormatting>
  <conditionalFormatting sqref="C6">
    <cfRule type="cellIs" dxfId="979" priority="120" stopIfTrue="1" operator="equal">
      <formula>"M"</formula>
    </cfRule>
    <cfRule type="cellIs" dxfId="978" priority="121" stopIfTrue="1" operator="equal">
      <formula>"L"</formula>
    </cfRule>
    <cfRule type="cellIs" dxfId="977" priority="122" stopIfTrue="1" operator="equal">
      <formula>"K"</formula>
    </cfRule>
    <cfRule type="cellIs" dxfId="976" priority="123" stopIfTrue="1" operator="equal">
      <formula>"J"</formula>
    </cfRule>
    <cfRule type="cellIs" dxfId="975" priority="124" operator="equal">
      <formula>"I"</formula>
    </cfRule>
    <cfRule type="cellIs" dxfId="974" priority="125" operator="equal">
      <formula>"H"</formula>
    </cfRule>
    <cfRule type="cellIs" dxfId="973" priority="126" operator="equal">
      <formula>"G"</formula>
    </cfRule>
    <cfRule type="cellIs" dxfId="972" priority="127" operator="equal">
      <formula>"F"</formula>
    </cfRule>
  </conditionalFormatting>
  <conditionalFormatting sqref="C6">
    <cfRule type="expression" dxfId="971" priority="119">
      <formula>IF(AND($A6&lt;&gt;0,WEEKDAY($B$1-1+C$4,1)=6),1,0)</formula>
    </cfRule>
  </conditionalFormatting>
  <conditionalFormatting sqref="C6">
    <cfRule type="expression" dxfId="970" priority="118">
      <formula>IF($A6&lt;&gt;0,1,0)</formula>
    </cfRule>
  </conditionalFormatting>
  <conditionalFormatting sqref="C6">
    <cfRule type="expression" dxfId="969" priority="117">
      <formula>IF(AND($A6&lt;&gt;0,WEEKDAY($B$1-1+C$4,1)=6),1,0)</formula>
    </cfRule>
  </conditionalFormatting>
  <conditionalFormatting sqref="C6">
    <cfRule type="expression" dxfId="968" priority="116">
      <formula>IF($A6&lt;&gt;0,1,0)</formula>
    </cfRule>
  </conditionalFormatting>
  <conditionalFormatting sqref="C6">
    <cfRule type="expression" dxfId="967" priority="115">
      <formula>IF(AND($A6&lt;&gt;0,WEEKDAY($B$1-1+C$4,1)=6),1,0)</formula>
    </cfRule>
  </conditionalFormatting>
  <conditionalFormatting sqref="C6">
    <cfRule type="expression" dxfId="966" priority="114">
      <formula>IF($A6&lt;&gt;0,1,0)</formula>
    </cfRule>
  </conditionalFormatting>
  <conditionalFormatting sqref="C6">
    <cfRule type="cellIs" dxfId="965" priority="109" operator="equal">
      <formula>"E"</formula>
    </cfRule>
    <cfRule type="cellIs" dxfId="964" priority="110" operator="equal">
      <formula>"D"</formula>
    </cfRule>
    <cfRule type="cellIs" dxfId="963" priority="111" operator="equal">
      <formula>"C"</formula>
    </cfRule>
    <cfRule type="cellIs" dxfId="962" priority="112" operator="equal">
      <formula>"B"</formula>
    </cfRule>
    <cfRule type="cellIs" dxfId="961" priority="113" operator="equal">
      <formula>"A"</formula>
    </cfRule>
  </conditionalFormatting>
  <conditionalFormatting sqref="C6">
    <cfRule type="cellIs" dxfId="960" priority="101" stopIfTrue="1" operator="equal">
      <formula>"M"</formula>
    </cfRule>
    <cfRule type="cellIs" dxfId="959" priority="102" stopIfTrue="1" operator="equal">
      <formula>"L"</formula>
    </cfRule>
    <cfRule type="cellIs" dxfId="958" priority="103" stopIfTrue="1" operator="equal">
      <formula>"K"</formula>
    </cfRule>
    <cfRule type="cellIs" dxfId="957" priority="104" stopIfTrue="1" operator="equal">
      <formula>"J"</formula>
    </cfRule>
    <cfRule type="cellIs" dxfId="956" priority="105" operator="equal">
      <formula>"I"</formula>
    </cfRule>
    <cfRule type="cellIs" dxfId="955" priority="106" operator="equal">
      <formula>"H"</formula>
    </cfRule>
    <cfRule type="cellIs" dxfId="954" priority="107" operator="equal">
      <formula>"G"</formula>
    </cfRule>
    <cfRule type="cellIs" dxfId="953" priority="108" operator="equal">
      <formula>"F"</formula>
    </cfRule>
  </conditionalFormatting>
  <conditionalFormatting sqref="C6:AF6">
    <cfRule type="expression" dxfId="952" priority="100">
      <formula>IF(AND($A6&lt;&gt;0,WEEKDAY($B$1-1+C$4,1)=6),1,0)</formula>
    </cfRule>
  </conditionalFormatting>
  <conditionalFormatting sqref="C6:AF6">
    <cfRule type="expression" dxfId="951" priority="99">
      <formula>IF($A6&lt;&gt;0,1,0)</formula>
    </cfRule>
  </conditionalFormatting>
  <conditionalFormatting sqref="C6:AF6">
    <cfRule type="expression" dxfId="950" priority="98">
      <formula>IF($A6&lt;&gt;0,1,0)</formula>
    </cfRule>
  </conditionalFormatting>
  <conditionalFormatting sqref="C6:AF6">
    <cfRule type="expression" dxfId="949" priority="97">
      <formula>IF(AND($A6&lt;&gt;0,WEEKDAY($B$1-1+C$4,1)=6),1,0)</formula>
    </cfRule>
  </conditionalFormatting>
  <conditionalFormatting sqref="C6:AF6">
    <cfRule type="expression" dxfId="948" priority="96">
      <formula>IF($A6&lt;&gt;0,1,0)</formula>
    </cfRule>
  </conditionalFormatting>
  <conditionalFormatting sqref="C6:AF6">
    <cfRule type="expression" dxfId="947" priority="95">
      <formula>IF(AND($A6&lt;&gt;0,WEEKDAY($B$1-1+C$4,1)=6),1,0)</formula>
    </cfRule>
  </conditionalFormatting>
  <conditionalFormatting sqref="C6:AF6">
    <cfRule type="expression" dxfId="946" priority="94">
      <formula>IF($A6&lt;&gt;0,1,0)</formula>
    </cfRule>
  </conditionalFormatting>
  <conditionalFormatting sqref="C6:AF6">
    <cfRule type="cellIs" dxfId="945" priority="89" operator="equal">
      <formula>"E"</formula>
    </cfRule>
    <cfRule type="cellIs" dxfId="944" priority="90" operator="equal">
      <formula>"D"</formula>
    </cfRule>
    <cfRule type="cellIs" dxfId="943" priority="91" operator="equal">
      <formula>"C"</formula>
    </cfRule>
    <cfRule type="cellIs" dxfId="942" priority="92" operator="equal">
      <formula>"B"</formula>
    </cfRule>
    <cfRule type="cellIs" dxfId="941" priority="93" operator="equal">
      <formula>"A"</formula>
    </cfRule>
  </conditionalFormatting>
  <conditionalFormatting sqref="C6:AF6">
    <cfRule type="cellIs" dxfId="940" priority="81" stopIfTrue="1" operator="equal">
      <formula>"M"</formula>
    </cfRule>
    <cfRule type="cellIs" dxfId="939" priority="82" stopIfTrue="1" operator="equal">
      <formula>"L"</formula>
    </cfRule>
    <cfRule type="cellIs" dxfId="938" priority="83" stopIfTrue="1" operator="equal">
      <formula>"K"</formula>
    </cfRule>
    <cfRule type="cellIs" dxfId="937" priority="84" stopIfTrue="1" operator="equal">
      <formula>"J"</formula>
    </cfRule>
    <cfRule type="cellIs" dxfId="936" priority="85" operator="equal">
      <formula>"I"</formula>
    </cfRule>
    <cfRule type="cellIs" dxfId="935" priority="86" operator="equal">
      <formula>"H"</formula>
    </cfRule>
    <cfRule type="cellIs" dxfId="934" priority="87" operator="equal">
      <formula>"G"</formula>
    </cfRule>
    <cfRule type="cellIs" dxfId="933" priority="88" operator="equal">
      <formula>"F"</formula>
    </cfRule>
  </conditionalFormatting>
  <conditionalFormatting sqref="C6:AD6">
    <cfRule type="expression" dxfId="932" priority="80">
      <formula>IF(AND($A6&lt;&gt;0,WEEKDAY($B$1-1+C$4,1)=6),1,0)</formula>
    </cfRule>
  </conditionalFormatting>
  <conditionalFormatting sqref="C6:AD6">
    <cfRule type="expression" dxfId="931" priority="79">
      <formula>IF($A6&lt;&gt;0,1,0)</formula>
    </cfRule>
  </conditionalFormatting>
  <conditionalFormatting sqref="C6:AD6">
    <cfRule type="expression" dxfId="930" priority="78">
      <formula>IF(AND($A6&lt;&gt;0,WEEKDAY($B$1-1+C$4,1)=6),1,0)</formula>
    </cfRule>
  </conditionalFormatting>
  <conditionalFormatting sqref="C6:AD6">
    <cfRule type="expression" dxfId="929" priority="77">
      <formula>IF($A6&lt;&gt;0,1,0)</formula>
    </cfRule>
  </conditionalFormatting>
  <conditionalFormatting sqref="C6:AD6">
    <cfRule type="expression" dxfId="928" priority="76">
      <formula>IF(AND($A6&lt;&gt;0,WEEKDAY($B$1-1+C$4,1)=6),1,0)</formula>
    </cfRule>
  </conditionalFormatting>
  <conditionalFormatting sqref="C6:AD6">
    <cfRule type="expression" dxfId="927" priority="75">
      <formula>IF($A6&lt;&gt;0,1,0)</formula>
    </cfRule>
  </conditionalFormatting>
  <conditionalFormatting sqref="C6:AD6">
    <cfRule type="expression" dxfId="926" priority="74">
      <formula>IF(AND($A6&lt;&gt;0,WEEKDAY($B$1-1+C$4,1)=6),1,0)</formula>
    </cfRule>
  </conditionalFormatting>
  <conditionalFormatting sqref="C6:AD6">
    <cfRule type="expression" dxfId="925" priority="73">
      <formula>IF($A6&lt;&gt;0,1,0)</formula>
    </cfRule>
  </conditionalFormatting>
  <conditionalFormatting sqref="C6:AD6">
    <cfRule type="cellIs" dxfId="924" priority="68" operator="equal">
      <formula>"E"</formula>
    </cfRule>
    <cfRule type="cellIs" dxfId="923" priority="69" operator="equal">
      <formula>"D"</formula>
    </cfRule>
    <cfRule type="cellIs" dxfId="922" priority="70" operator="equal">
      <formula>"C"</formula>
    </cfRule>
    <cfRule type="cellIs" dxfId="921" priority="71" operator="equal">
      <formula>"B"</formula>
    </cfRule>
    <cfRule type="cellIs" dxfId="920" priority="72" operator="equal">
      <formula>"A"</formula>
    </cfRule>
  </conditionalFormatting>
  <conditionalFormatting sqref="C6:AD6">
    <cfRule type="cellIs" dxfId="919" priority="60" stopIfTrue="1" operator="equal">
      <formula>"M"</formula>
    </cfRule>
    <cfRule type="cellIs" dxfId="918" priority="61" stopIfTrue="1" operator="equal">
      <formula>"L"</formula>
    </cfRule>
    <cfRule type="cellIs" dxfId="917" priority="62" stopIfTrue="1" operator="equal">
      <formula>"K"</formula>
    </cfRule>
    <cfRule type="cellIs" dxfId="916" priority="63" stopIfTrue="1" operator="equal">
      <formula>"J"</formula>
    </cfRule>
    <cfRule type="cellIs" dxfId="915" priority="64" operator="equal">
      <formula>"I"</formula>
    </cfRule>
    <cfRule type="cellIs" dxfId="914" priority="65" operator="equal">
      <formula>"H"</formula>
    </cfRule>
    <cfRule type="cellIs" dxfId="913" priority="66" operator="equal">
      <formula>"G"</formula>
    </cfRule>
    <cfRule type="cellIs" dxfId="912" priority="67" operator="equal">
      <formula>"F"</formula>
    </cfRule>
  </conditionalFormatting>
  <conditionalFormatting sqref="C6:AD6">
    <cfRule type="expression" dxfId="911" priority="59">
      <formula>IF(AND($A6&lt;&gt;0,WEEKDAY($B$1-1+C$4,1)=6),1,0)</formula>
    </cfRule>
  </conditionalFormatting>
  <conditionalFormatting sqref="C6:AD6">
    <cfRule type="expression" dxfId="910" priority="58">
      <formula>IF($A6&lt;&gt;0,1,0)</formula>
    </cfRule>
  </conditionalFormatting>
  <conditionalFormatting sqref="C6:AD6">
    <cfRule type="expression" dxfId="909" priority="57">
      <formula>IF(AND($A6&lt;&gt;0,WEEKDAY($B$1-1+C$4,1)=6),1,0)</formula>
    </cfRule>
  </conditionalFormatting>
  <conditionalFormatting sqref="C6:AD6">
    <cfRule type="expression" dxfId="908" priority="56">
      <formula>IF($A6&lt;&gt;0,1,0)</formula>
    </cfRule>
  </conditionalFormatting>
  <conditionalFormatting sqref="C6:AD6">
    <cfRule type="expression" dxfId="907" priority="55">
      <formula>IF(AND($A6&lt;&gt;0,WEEKDAY($B$1-1+C$4,1)=6),1,0)</formula>
    </cfRule>
  </conditionalFormatting>
  <conditionalFormatting sqref="C6:AD6">
    <cfRule type="expression" dxfId="906" priority="54">
      <formula>IF($A6&lt;&gt;0,1,0)</formula>
    </cfRule>
  </conditionalFormatting>
  <conditionalFormatting sqref="C6:AD6">
    <cfRule type="cellIs" dxfId="905" priority="49" operator="equal">
      <formula>"E"</formula>
    </cfRule>
    <cfRule type="cellIs" dxfId="904" priority="50" operator="equal">
      <formula>"D"</formula>
    </cfRule>
    <cfRule type="cellIs" dxfId="903" priority="51" operator="equal">
      <formula>"C"</formula>
    </cfRule>
    <cfRule type="cellIs" dxfId="902" priority="52" operator="equal">
      <formula>"B"</formula>
    </cfRule>
    <cfRule type="cellIs" dxfId="901" priority="53" operator="equal">
      <formula>"A"</formula>
    </cfRule>
  </conditionalFormatting>
  <conditionalFormatting sqref="C6:AD6">
    <cfRule type="cellIs" dxfId="900" priority="41" stopIfTrue="1" operator="equal">
      <formula>"M"</formula>
    </cfRule>
    <cfRule type="cellIs" dxfId="899" priority="42" stopIfTrue="1" operator="equal">
      <formula>"L"</formula>
    </cfRule>
    <cfRule type="cellIs" dxfId="898" priority="43" stopIfTrue="1" operator="equal">
      <formula>"K"</formula>
    </cfRule>
    <cfRule type="cellIs" dxfId="897" priority="44" stopIfTrue="1" operator="equal">
      <formula>"J"</formula>
    </cfRule>
    <cfRule type="cellIs" dxfId="896" priority="45" operator="equal">
      <formula>"I"</formula>
    </cfRule>
    <cfRule type="cellIs" dxfId="895" priority="46" operator="equal">
      <formula>"H"</formula>
    </cfRule>
    <cfRule type="cellIs" dxfId="894" priority="47" operator="equal">
      <formula>"G"</formula>
    </cfRule>
    <cfRule type="cellIs" dxfId="893" priority="48" operator="equal">
      <formula>"F"</formula>
    </cfRule>
  </conditionalFormatting>
  <conditionalFormatting sqref="AE6:AF6">
    <cfRule type="expression" dxfId="892" priority="40">
      <formula>IF(AND($A6&lt;&gt;0,WEEKDAY($B$1-1+AE$4,1)=6),1,0)</formula>
    </cfRule>
  </conditionalFormatting>
  <conditionalFormatting sqref="AE6:AF6">
    <cfRule type="expression" dxfId="891" priority="39">
      <formula>IF($A6&lt;&gt;0,1,0)</formula>
    </cfRule>
  </conditionalFormatting>
  <conditionalFormatting sqref="AE6:AF6">
    <cfRule type="expression" dxfId="890" priority="38">
      <formula>IF(AND($A6&lt;&gt;0,WEEKDAY($B$1-1+AE$4,1)=6),1,0)</formula>
    </cfRule>
  </conditionalFormatting>
  <conditionalFormatting sqref="AE6:AF6">
    <cfRule type="expression" dxfId="889" priority="37">
      <formula>IF($A6&lt;&gt;0,1,0)</formula>
    </cfRule>
  </conditionalFormatting>
  <conditionalFormatting sqref="AE6:AF6">
    <cfRule type="expression" dxfId="888" priority="36">
      <formula>IF(AND($A6&lt;&gt;0,WEEKDAY($B$1-1+AE$4,1)=6),1,0)</formula>
    </cfRule>
  </conditionalFormatting>
  <conditionalFormatting sqref="AE6:AF6">
    <cfRule type="expression" dxfId="887" priority="35">
      <formula>IF($A6&lt;&gt;0,1,0)</formula>
    </cfRule>
  </conditionalFormatting>
  <conditionalFormatting sqref="AE6:AF6">
    <cfRule type="expression" dxfId="886" priority="34">
      <formula>IF(AND($A6&lt;&gt;0,WEEKDAY($B$1-1+AE$4,1)=6),1,0)</formula>
    </cfRule>
  </conditionalFormatting>
  <conditionalFormatting sqref="AE6:AF6">
    <cfRule type="expression" dxfId="885" priority="33">
      <formula>IF($A6&lt;&gt;0,1,0)</formula>
    </cfRule>
  </conditionalFormatting>
  <conditionalFormatting sqref="AE6:AF6">
    <cfRule type="cellIs" dxfId="884" priority="28" operator="equal">
      <formula>"E"</formula>
    </cfRule>
    <cfRule type="cellIs" dxfId="883" priority="29" operator="equal">
      <formula>"D"</formula>
    </cfRule>
    <cfRule type="cellIs" dxfId="882" priority="30" operator="equal">
      <formula>"C"</formula>
    </cfRule>
    <cfRule type="cellIs" dxfId="881" priority="31" operator="equal">
      <formula>"B"</formula>
    </cfRule>
    <cfRule type="cellIs" dxfId="880" priority="32" operator="equal">
      <formula>"A"</formula>
    </cfRule>
  </conditionalFormatting>
  <conditionalFormatting sqref="AE6:AF6">
    <cfRule type="cellIs" dxfId="879" priority="20" stopIfTrue="1" operator="equal">
      <formula>"M"</formula>
    </cfRule>
    <cfRule type="cellIs" dxfId="878" priority="21" stopIfTrue="1" operator="equal">
      <formula>"L"</formula>
    </cfRule>
    <cfRule type="cellIs" dxfId="877" priority="22" stopIfTrue="1" operator="equal">
      <formula>"K"</formula>
    </cfRule>
    <cfRule type="cellIs" dxfId="876" priority="23" stopIfTrue="1" operator="equal">
      <formula>"J"</formula>
    </cfRule>
    <cfRule type="cellIs" dxfId="875" priority="24" operator="equal">
      <formula>"I"</formula>
    </cfRule>
    <cfRule type="cellIs" dxfId="874" priority="25" operator="equal">
      <formula>"H"</formula>
    </cfRule>
    <cfRule type="cellIs" dxfId="873" priority="26" operator="equal">
      <formula>"G"</formula>
    </cfRule>
    <cfRule type="cellIs" dxfId="872" priority="27" operator="equal">
      <formula>"F"</formula>
    </cfRule>
  </conditionalFormatting>
  <conditionalFormatting sqref="AE6:AF6">
    <cfRule type="expression" dxfId="871" priority="19">
      <formula>IF(AND($A6&lt;&gt;0,WEEKDAY($B$1-1+AE$4,1)=6),1,0)</formula>
    </cfRule>
  </conditionalFormatting>
  <conditionalFormatting sqref="AE6:AF6">
    <cfRule type="expression" dxfId="870" priority="18">
      <formula>IF($A6&lt;&gt;0,1,0)</formula>
    </cfRule>
  </conditionalFormatting>
  <conditionalFormatting sqref="AE6:AF6">
    <cfRule type="expression" dxfId="869" priority="17">
      <formula>IF(AND($A6&lt;&gt;0,WEEKDAY($B$1-1+AE$4,1)=6),1,0)</formula>
    </cfRule>
  </conditionalFormatting>
  <conditionalFormatting sqref="AE6:AF6">
    <cfRule type="expression" dxfId="868" priority="16">
      <formula>IF($A6&lt;&gt;0,1,0)</formula>
    </cfRule>
  </conditionalFormatting>
  <conditionalFormatting sqref="AE6:AF6">
    <cfRule type="expression" dxfId="867" priority="15">
      <formula>IF(AND($A6&lt;&gt;0,WEEKDAY($B$1-1+AE$4,1)=6),1,0)</formula>
    </cfRule>
  </conditionalFormatting>
  <conditionalFormatting sqref="AE6:AF6">
    <cfRule type="expression" dxfId="866" priority="14">
      <formula>IF($A6&lt;&gt;0,1,0)</formula>
    </cfRule>
  </conditionalFormatting>
  <conditionalFormatting sqref="AE6:AF6">
    <cfRule type="cellIs" dxfId="865" priority="9" operator="equal">
      <formula>"E"</formula>
    </cfRule>
    <cfRule type="cellIs" dxfId="864" priority="10" operator="equal">
      <formula>"D"</formula>
    </cfRule>
    <cfRule type="cellIs" dxfId="863" priority="11" operator="equal">
      <formula>"C"</formula>
    </cfRule>
    <cfRule type="cellIs" dxfId="862" priority="12" operator="equal">
      <formula>"B"</formula>
    </cfRule>
    <cfRule type="cellIs" dxfId="861" priority="13" operator="equal">
      <formula>"A"</formula>
    </cfRule>
  </conditionalFormatting>
  <conditionalFormatting sqref="AE6:AF6">
    <cfRule type="cellIs" dxfId="860" priority="1" stopIfTrue="1" operator="equal">
      <formula>"M"</formula>
    </cfRule>
    <cfRule type="cellIs" dxfId="859" priority="2" stopIfTrue="1" operator="equal">
      <formula>"L"</formula>
    </cfRule>
    <cfRule type="cellIs" dxfId="858" priority="3" stopIfTrue="1" operator="equal">
      <formula>"K"</formula>
    </cfRule>
    <cfRule type="cellIs" dxfId="857" priority="4" stopIfTrue="1" operator="equal">
      <formula>"J"</formula>
    </cfRule>
    <cfRule type="cellIs" dxfId="856" priority="5" operator="equal">
      <formula>"I"</formula>
    </cfRule>
    <cfRule type="cellIs" dxfId="855" priority="6" operator="equal">
      <formula>"H"</formula>
    </cfRule>
    <cfRule type="cellIs" dxfId="854" priority="7" operator="equal">
      <formula>"G"</formula>
    </cfRule>
    <cfRule type="cellIs" dxfId="853" priority="8" operator="equal">
      <formula>"F"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1"/>
  <dimension ref="A1:AU604"/>
  <sheetViews>
    <sheetView showGridLines="0" rightToLeft="1" workbookViewId="0">
      <pane ySplit="4" topLeftCell="A5" activePane="bottomLeft" state="frozen"/>
      <selection pane="bottomLeft" activeCell="C5" sqref="C5:AF6"/>
    </sheetView>
  </sheetViews>
  <sheetFormatPr defaultColWidth="0" defaultRowHeight="15"/>
  <cols>
    <col min="1" max="1" width="20.875" style="8" customWidth="1"/>
    <col min="2" max="2" width="15.1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25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1.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7" t="s">
        <v>10</v>
      </c>
      <c r="R2" s="77"/>
      <c r="S2" s="77"/>
      <c r="T2" s="77"/>
      <c r="U2" s="77"/>
      <c r="V2" s="77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26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52" priority="352">
      <formula>IF(AND($A5&lt;&gt;0,WEEKDAY($B$1-1+C$4,1)=6),1,0)</formula>
    </cfRule>
  </conditionalFormatting>
  <conditionalFormatting sqref="C5:AG600">
    <cfRule type="expression" dxfId="851" priority="348">
      <formula>IF($A5&lt;&gt;0,1,0)</formula>
    </cfRule>
  </conditionalFormatting>
  <conditionalFormatting sqref="A5:B600">
    <cfRule type="expression" dxfId="850" priority="347">
      <formula>IF($A5&lt;&gt;0,1,0)</formula>
    </cfRule>
  </conditionalFormatting>
  <conditionalFormatting sqref="AH5:AJ600">
    <cfRule type="expression" dxfId="849" priority="346">
      <formula>IF($A5&lt;&gt;0,1,0)</formula>
    </cfRule>
  </conditionalFormatting>
  <conditionalFormatting sqref="C5:AG100">
    <cfRule type="expression" dxfId="848" priority="345">
      <formula>IF(AND($A5&lt;&gt;0,WEEKDAY($B$1-1+C$4,1)=6),1,0)</formula>
    </cfRule>
  </conditionalFormatting>
  <conditionalFormatting sqref="C5:AG100">
    <cfRule type="expression" dxfId="847" priority="341">
      <formula>IF($A5&lt;&gt;0,1,0)</formula>
    </cfRule>
  </conditionalFormatting>
  <conditionalFormatting sqref="AH5:AT100">
    <cfRule type="expression" dxfId="846" priority="340">
      <formula>IF($A5&lt;&gt;0,1,0)</formula>
    </cfRule>
  </conditionalFormatting>
  <conditionalFormatting sqref="AH12:AJ12">
    <cfRule type="expression" dxfId="845" priority="339">
      <formula>IF(AND($A12&lt;&gt;0,WEEKDAY($B$1-1+AH$4,1)=6),1,0)</formula>
    </cfRule>
  </conditionalFormatting>
  <conditionalFormatting sqref="AH12:AJ12">
    <cfRule type="expression" dxfId="844" priority="335">
      <formula>IF($A12&lt;&gt;0,1,0)</formula>
    </cfRule>
  </conditionalFormatting>
  <conditionalFormatting sqref="AH2:AH3 AI2:AK4 AL2:AT3">
    <cfRule type="cellIs" dxfId="843" priority="330" operator="equal">
      <formula>"E"</formula>
    </cfRule>
    <cfRule type="cellIs" dxfId="842" priority="331" operator="equal">
      <formula>"D"</formula>
    </cfRule>
    <cfRule type="cellIs" dxfId="841" priority="332" operator="equal">
      <formula>"C"</formula>
    </cfRule>
    <cfRule type="cellIs" dxfId="840" priority="333" operator="equal">
      <formula>"B"</formula>
    </cfRule>
    <cfRule type="cellIs" dxfId="839" priority="334" operator="equal">
      <formula>"A"</formula>
    </cfRule>
  </conditionalFormatting>
  <conditionalFormatting sqref="AH2:AK4 AL2:AT3">
    <cfRule type="cellIs" dxfId="838" priority="322" operator="equal">
      <formula>"M"</formula>
    </cfRule>
    <cfRule type="cellIs" dxfId="837" priority="323" operator="equal">
      <formula>"L"</formula>
    </cfRule>
    <cfRule type="cellIs" dxfId="836" priority="324" operator="equal">
      <formula>"K"</formula>
    </cfRule>
    <cfRule type="cellIs" dxfId="835" priority="325" operator="equal">
      <formula>"J"</formula>
    </cfRule>
    <cfRule type="cellIs" dxfId="834" priority="326" operator="equal">
      <formula>"I"</formula>
    </cfRule>
    <cfRule type="cellIs" dxfId="833" priority="327" operator="equal">
      <formula>"H"</formula>
    </cfRule>
    <cfRule type="cellIs" dxfId="832" priority="328" operator="equal">
      <formula>"G"</formula>
    </cfRule>
    <cfRule type="cellIs" dxfId="831" priority="329" operator="equal">
      <formula>"F"</formula>
    </cfRule>
  </conditionalFormatting>
  <conditionalFormatting sqref="AO1:AR1">
    <cfRule type="cellIs" dxfId="830" priority="317" operator="equal">
      <formula>"E"</formula>
    </cfRule>
    <cfRule type="cellIs" dxfId="829" priority="318" operator="equal">
      <formula>"D"</formula>
    </cfRule>
    <cfRule type="cellIs" dxfId="828" priority="319" operator="equal">
      <formula>"C"</formula>
    </cfRule>
    <cfRule type="cellIs" dxfId="827" priority="320" operator="equal">
      <formula>"B"</formula>
    </cfRule>
    <cfRule type="cellIs" dxfId="826" priority="321" operator="equal">
      <formula>"A"</formula>
    </cfRule>
  </conditionalFormatting>
  <conditionalFormatting sqref="AO1:AR1">
    <cfRule type="cellIs" dxfId="825" priority="309" operator="equal">
      <formula>"M"</formula>
    </cfRule>
    <cfRule type="cellIs" dxfId="824" priority="310" operator="equal">
      <formula>"L"</formula>
    </cfRule>
    <cfRule type="cellIs" dxfId="823" priority="311" operator="equal">
      <formula>"K"</formula>
    </cfRule>
    <cfRule type="cellIs" dxfId="822" priority="312" operator="equal">
      <formula>"J"</formula>
    </cfRule>
    <cfRule type="cellIs" dxfId="821" priority="313" operator="equal">
      <formula>"I"</formula>
    </cfRule>
    <cfRule type="cellIs" dxfId="820" priority="314" operator="equal">
      <formula>"H"</formula>
    </cfRule>
    <cfRule type="cellIs" dxfId="819" priority="315" operator="equal">
      <formula>"G"</formula>
    </cfRule>
    <cfRule type="cellIs" dxfId="818" priority="316" operator="equal">
      <formula>"F"</formula>
    </cfRule>
  </conditionalFormatting>
  <conditionalFormatting sqref="C5:AG600">
    <cfRule type="expression" dxfId="817" priority="308">
      <formula>IF(AND($A5&lt;&gt;0,WEEKDAY($B$1-1+C$4,1)=6),1,0)</formula>
    </cfRule>
  </conditionalFormatting>
  <conditionalFormatting sqref="C5:AG600">
    <cfRule type="expression" dxfId="816" priority="307">
      <formula>IF($A5&lt;&gt;0,1,0)</formula>
    </cfRule>
  </conditionalFormatting>
  <conditionalFormatting sqref="A5:B600">
    <cfRule type="expression" dxfId="815" priority="306">
      <formula>IF($A5&lt;&gt;0,1,0)</formula>
    </cfRule>
  </conditionalFormatting>
  <conditionalFormatting sqref="AH5:AJ600">
    <cfRule type="expression" dxfId="814" priority="305">
      <formula>IF($A5&lt;&gt;0,1,0)</formula>
    </cfRule>
  </conditionalFormatting>
  <conditionalFormatting sqref="C5:AG100">
    <cfRule type="expression" dxfId="813" priority="304">
      <formula>IF(AND($A5&lt;&gt;0,WEEKDAY($B$1-1+C$4,1)=6),1,0)</formula>
    </cfRule>
  </conditionalFormatting>
  <conditionalFormatting sqref="C5:AG100">
    <cfRule type="expression" dxfId="812" priority="303">
      <formula>IF($A5&lt;&gt;0,1,0)</formula>
    </cfRule>
  </conditionalFormatting>
  <conditionalFormatting sqref="AH5:AT100">
    <cfRule type="expression" dxfId="811" priority="302">
      <formula>IF($A5&lt;&gt;0,1,0)</formula>
    </cfRule>
  </conditionalFormatting>
  <conditionalFormatting sqref="AH12:AJ12">
    <cfRule type="expression" dxfId="810" priority="301">
      <formula>IF(AND($A12&lt;&gt;0,WEEKDAY($B$1-1+AH$4,1)=6),1,0)</formula>
    </cfRule>
  </conditionalFormatting>
  <conditionalFormatting sqref="AH12:AJ12">
    <cfRule type="expression" dxfId="809" priority="300">
      <formula>IF($A12&lt;&gt;0,1,0)</formula>
    </cfRule>
  </conditionalFormatting>
  <conditionalFormatting sqref="AH5:AH1048576 AH1:AH3 AU1:XFD1048576 AI1:AK1048576 AL1:AT3 AL5:AT1048576 A1:AG1048576">
    <cfRule type="cellIs" dxfId="808" priority="295" operator="equal">
      <formula>"E"</formula>
    </cfRule>
    <cfRule type="cellIs" dxfId="807" priority="296" operator="equal">
      <formula>"D"</formula>
    </cfRule>
    <cfRule type="cellIs" dxfId="806" priority="297" operator="equal">
      <formula>"C"</formula>
    </cfRule>
    <cfRule type="cellIs" dxfId="805" priority="298" operator="equal">
      <formula>"B"</formula>
    </cfRule>
    <cfRule type="cellIs" dxfId="804" priority="299" operator="equal">
      <formula>"A"</formula>
    </cfRule>
  </conditionalFormatting>
  <conditionalFormatting sqref="AU1:XFD1048576 AL1:AT3 AL5:AT1048576 A1:AK1048576">
    <cfRule type="cellIs" dxfId="803" priority="287" stopIfTrue="1" operator="equal">
      <formula>"M"</formula>
    </cfRule>
    <cfRule type="cellIs" dxfId="802" priority="288" stopIfTrue="1" operator="equal">
      <formula>"L"</formula>
    </cfRule>
    <cfRule type="cellIs" dxfId="801" priority="289" stopIfTrue="1" operator="equal">
      <formula>"K"</formula>
    </cfRule>
    <cfRule type="cellIs" dxfId="800" priority="290" stopIfTrue="1" operator="equal">
      <formula>"J"</formula>
    </cfRule>
    <cfRule type="cellIs" dxfId="799" priority="291" operator="equal">
      <formula>"I"</formula>
    </cfRule>
    <cfRule type="cellIs" dxfId="798" priority="292" operator="equal">
      <formula>"H"</formula>
    </cfRule>
    <cfRule type="cellIs" dxfId="797" priority="293" operator="equal">
      <formula>"G"</formula>
    </cfRule>
    <cfRule type="cellIs" dxfId="796" priority="294" operator="equal">
      <formula>"F"</formula>
    </cfRule>
  </conditionalFormatting>
  <conditionalFormatting sqref="AO1:AR1">
    <cfRule type="cellIs" dxfId="795" priority="282" operator="equal">
      <formula>"E"</formula>
    </cfRule>
    <cfRule type="cellIs" dxfId="794" priority="283" operator="equal">
      <formula>"D"</formula>
    </cfRule>
    <cfRule type="cellIs" dxfId="793" priority="284" operator="equal">
      <formula>"C"</formula>
    </cfRule>
    <cfRule type="cellIs" dxfId="792" priority="285" operator="equal">
      <formula>"B"</formula>
    </cfRule>
    <cfRule type="cellIs" dxfId="791" priority="286" operator="equal">
      <formula>"A"</formula>
    </cfRule>
  </conditionalFormatting>
  <conditionalFormatting sqref="AO1:AR1">
    <cfRule type="cellIs" dxfId="790" priority="274" operator="equal">
      <formula>"M"</formula>
    </cfRule>
    <cfRule type="cellIs" dxfId="789" priority="275" operator="equal">
      <formula>"L"</formula>
    </cfRule>
    <cfRule type="cellIs" dxfId="788" priority="276" operator="equal">
      <formula>"K"</formula>
    </cfRule>
    <cfRule type="cellIs" dxfId="787" priority="277" operator="equal">
      <formula>"J"</formula>
    </cfRule>
    <cfRule type="cellIs" dxfId="786" priority="278" operator="equal">
      <formula>"I"</formula>
    </cfRule>
    <cfRule type="cellIs" dxfId="785" priority="279" operator="equal">
      <formula>"H"</formula>
    </cfRule>
    <cfRule type="cellIs" dxfId="784" priority="280" operator="equal">
      <formula>"G"</formula>
    </cfRule>
    <cfRule type="cellIs" dxfId="783" priority="281" operator="equal">
      <formula>"F"</formula>
    </cfRule>
  </conditionalFormatting>
  <conditionalFormatting sqref="AO1:AT1">
    <cfRule type="cellIs" dxfId="782" priority="269" operator="equal">
      <formula>"E"</formula>
    </cfRule>
    <cfRule type="cellIs" dxfId="781" priority="270" operator="equal">
      <formula>"D"</formula>
    </cfRule>
    <cfRule type="cellIs" dxfId="780" priority="271" operator="equal">
      <formula>"C"</formula>
    </cfRule>
    <cfRule type="cellIs" dxfId="779" priority="272" operator="equal">
      <formula>"B"</formula>
    </cfRule>
    <cfRule type="cellIs" dxfId="778" priority="273" operator="equal">
      <formula>"A"</formula>
    </cfRule>
  </conditionalFormatting>
  <conditionalFormatting sqref="AO1:AT1">
    <cfRule type="cellIs" dxfId="777" priority="261" stopIfTrue="1" operator="equal">
      <formula>"M"</formula>
    </cfRule>
    <cfRule type="cellIs" dxfId="776" priority="262" stopIfTrue="1" operator="equal">
      <formula>"L"</formula>
    </cfRule>
    <cfRule type="cellIs" dxfId="775" priority="263" stopIfTrue="1" operator="equal">
      <formula>"K"</formula>
    </cfRule>
    <cfRule type="cellIs" dxfId="774" priority="264" stopIfTrue="1" operator="equal">
      <formula>"J"</formula>
    </cfRule>
    <cfRule type="cellIs" dxfId="773" priority="265" operator="equal">
      <formula>"I"</formula>
    </cfRule>
    <cfRule type="cellIs" dxfId="772" priority="266" operator="equal">
      <formula>"H"</formula>
    </cfRule>
    <cfRule type="cellIs" dxfId="771" priority="267" operator="equal">
      <formula>"G"</formula>
    </cfRule>
    <cfRule type="cellIs" dxfId="770" priority="268" operator="equal">
      <formula>"F"</formula>
    </cfRule>
  </conditionalFormatting>
  <conditionalFormatting sqref="C5:AG5">
    <cfRule type="expression" dxfId="769" priority="260">
      <formula>IF(AND($A5&lt;&gt;0,WEEKDAY($B$1-1+C$4,1)=6),1,0)</formula>
    </cfRule>
  </conditionalFormatting>
  <conditionalFormatting sqref="C5:AG5">
    <cfRule type="expression" dxfId="768" priority="259">
      <formula>IF($A5&lt;&gt;0,1,0)</formula>
    </cfRule>
  </conditionalFormatting>
  <conditionalFormatting sqref="C5:AG5">
    <cfRule type="expression" dxfId="767" priority="258">
      <formula>IF($A5&lt;&gt;0,1,0)</formula>
    </cfRule>
  </conditionalFormatting>
  <conditionalFormatting sqref="C5:AG5">
    <cfRule type="expression" dxfId="766" priority="257">
      <formula>IF(AND($A5&lt;&gt;0,WEEKDAY($B$1-1+C$4,1)=6),1,0)</formula>
    </cfRule>
  </conditionalFormatting>
  <conditionalFormatting sqref="C5:AG5">
    <cfRule type="expression" dxfId="765" priority="256">
      <formula>IF($A5&lt;&gt;0,1,0)</formula>
    </cfRule>
  </conditionalFormatting>
  <conditionalFormatting sqref="C5:AG5">
    <cfRule type="expression" dxfId="764" priority="255">
      <formula>IF(AND($A5&lt;&gt;0,WEEKDAY($B$1-1+C$4,1)=6),1,0)</formula>
    </cfRule>
  </conditionalFormatting>
  <conditionalFormatting sqref="C5:AG5">
    <cfRule type="expression" dxfId="763" priority="254">
      <formula>IF($A5&lt;&gt;0,1,0)</formula>
    </cfRule>
  </conditionalFormatting>
  <conditionalFormatting sqref="C5:AG5">
    <cfRule type="cellIs" dxfId="762" priority="249" operator="equal">
      <formula>"E"</formula>
    </cfRule>
    <cfRule type="cellIs" dxfId="761" priority="250" operator="equal">
      <formula>"D"</formula>
    </cfRule>
    <cfRule type="cellIs" dxfId="760" priority="251" operator="equal">
      <formula>"C"</formula>
    </cfRule>
    <cfRule type="cellIs" dxfId="759" priority="252" operator="equal">
      <formula>"B"</formula>
    </cfRule>
    <cfRule type="cellIs" dxfId="758" priority="253" operator="equal">
      <formula>"A"</formula>
    </cfRule>
  </conditionalFormatting>
  <conditionalFormatting sqref="C5:AG5">
    <cfRule type="cellIs" dxfId="757" priority="241" stopIfTrue="1" operator="equal">
      <formula>"M"</formula>
    </cfRule>
    <cfRule type="cellIs" dxfId="756" priority="242" stopIfTrue="1" operator="equal">
      <formula>"L"</formula>
    </cfRule>
    <cfRule type="cellIs" dxfId="755" priority="243" stopIfTrue="1" operator="equal">
      <formula>"K"</formula>
    </cfRule>
    <cfRule type="cellIs" dxfId="754" priority="244" stopIfTrue="1" operator="equal">
      <formula>"J"</formula>
    </cfRule>
    <cfRule type="cellIs" dxfId="753" priority="245" operator="equal">
      <formula>"I"</formula>
    </cfRule>
    <cfRule type="cellIs" dxfId="752" priority="246" operator="equal">
      <formula>"H"</formula>
    </cfRule>
    <cfRule type="cellIs" dxfId="751" priority="247" operator="equal">
      <formula>"G"</formula>
    </cfRule>
    <cfRule type="cellIs" dxfId="750" priority="248" operator="equal">
      <formula>"F"</formula>
    </cfRule>
  </conditionalFormatting>
  <conditionalFormatting sqref="C5:AD5">
    <cfRule type="expression" dxfId="749" priority="240">
      <formula>IF(AND($A5&lt;&gt;0,WEEKDAY($B$1-1+C$4,1)=6),1,0)</formula>
    </cfRule>
  </conditionalFormatting>
  <conditionalFormatting sqref="C5:AD5">
    <cfRule type="expression" dxfId="748" priority="239">
      <formula>IF($A5&lt;&gt;0,1,0)</formula>
    </cfRule>
  </conditionalFormatting>
  <conditionalFormatting sqref="C5:AD5">
    <cfRule type="expression" dxfId="747" priority="238">
      <formula>IF(AND($A5&lt;&gt;0,WEEKDAY($B$1-1+C$4,1)=6),1,0)</formula>
    </cfRule>
  </conditionalFormatting>
  <conditionalFormatting sqref="C5:AD5">
    <cfRule type="expression" dxfId="746" priority="237">
      <formula>IF($A5&lt;&gt;0,1,0)</formula>
    </cfRule>
  </conditionalFormatting>
  <conditionalFormatting sqref="C5:AD5">
    <cfRule type="expression" dxfId="745" priority="236">
      <formula>IF(AND($A5&lt;&gt;0,WEEKDAY($B$1-1+C$4,1)=6),1,0)</formula>
    </cfRule>
  </conditionalFormatting>
  <conditionalFormatting sqref="C5:AD5">
    <cfRule type="expression" dxfId="744" priority="235">
      <formula>IF($A5&lt;&gt;0,1,0)</formula>
    </cfRule>
  </conditionalFormatting>
  <conditionalFormatting sqref="C5:AD5">
    <cfRule type="expression" dxfId="743" priority="234">
      <formula>IF(AND($A5&lt;&gt;0,WEEKDAY($B$1-1+C$4,1)=6),1,0)</formula>
    </cfRule>
  </conditionalFormatting>
  <conditionalFormatting sqref="C5:AD5">
    <cfRule type="expression" dxfId="742" priority="233">
      <formula>IF($A5&lt;&gt;0,1,0)</formula>
    </cfRule>
  </conditionalFormatting>
  <conditionalFormatting sqref="C5:AD5">
    <cfRule type="cellIs" dxfId="741" priority="228" operator="equal">
      <formula>"E"</formula>
    </cfRule>
    <cfRule type="cellIs" dxfId="740" priority="229" operator="equal">
      <formula>"D"</formula>
    </cfRule>
    <cfRule type="cellIs" dxfId="739" priority="230" operator="equal">
      <formula>"C"</formula>
    </cfRule>
    <cfRule type="cellIs" dxfId="738" priority="231" operator="equal">
      <formula>"B"</formula>
    </cfRule>
    <cfRule type="cellIs" dxfId="737" priority="232" operator="equal">
      <formula>"A"</formula>
    </cfRule>
  </conditionalFormatting>
  <conditionalFormatting sqref="C5:AD5">
    <cfRule type="cellIs" dxfId="736" priority="220" stopIfTrue="1" operator="equal">
      <formula>"M"</formula>
    </cfRule>
    <cfRule type="cellIs" dxfId="735" priority="221" stopIfTrue="1" operator="equal">
      <formula>"L"</formula>
    </cfRule>
    <cfRule type="cellIs" dxfId="734" priority="222" stopIfTrue="1" operator="equal">
      <formula>"K"</formula>
    </cfRule>
    <cfRule type="cellIs" dxfId="733" priority="223" stopIfTrue="1" operator="equal">
      <formula>"J"</formula>
    </cfRule>
    <cfRule type="cellIs" dxfId="732" priority="224" operator="equal">
      <formula>"I"</formula>
    </cfRule>
    <cfRule type="cellIs" dxfId="731" priority="225" operator="equal">
      <formula>"H"</formula>
    </cfRule>
    <cfRule type="cellIs" dxfId="730" priority="226" operator="equal">
      <formula>"G"</formula>
    </cfRule>
    <cfRule type="cellIs" dxfId="729" priority="227" operator="equal">
      <formula>"F"</formula>
    </cfRule>
  </conditionalFormatting>
  <conditionalFormatting sqref="C5:AD5">
    <cfRule type="expression" dxfId="728" priority="219">
      <formula>IF(AND($A5&lt;&gt;0,WEEKDAY($B$1-1+C$4,1)=6),1,0)</formula>
    </cfRule>
  </conditionalFormatting>
  <conditionalFormatting sqref="C5:AD5">
    <cfRule type="expression" dxfId="727" priority="218">
      <formula>IF($A5&lt;&gt;0,1,0)</formula>
    </cfRule>
  </conditionalFormatting>
  <conditionalFormatting sqref="C5:AD5">
    <cfRule type="expression" dxfId="726" priority="217">
      <formula>IF(AND($A5&lt;&gt;0,WEEKDAY($B$1-1+C$4,1)=6),1,0)</formula>
    </cfRule>
  </conditionalFormatting>
  <conditionalFormatting sqref="C5:AD5">
    <cfRule type="expression" dxfId="725" priority="216">
      <formula>IF($A5&lt;&gt;0,1,0)</formula>
    </cfRule>
  </conditionalFormatting>
  <conditionalFormatting sqref="C5:AD5">
    <cfRule type="expression" dxfId="724" priority="215">
      <formula>IF(AND($A5&lt;&gt;0,WEEKDAY($B$1-1+C$4,1)=6),1,0)</formula>
    </cfRule>
  </conditionalFormatting>
  <conditionalFormatting sqref="C5:AD5">
    <cfRule type="expression" dxfId="723" priority="214">
      <formula>IF($A5&lt;&gt;0,1,0)</formula>
    </cfRule>
  </conditionalFormatting>
  <conditionalFormatting sqref="C5:AD5">
    <cfRule type="cellIs" dxfId="722" priority="209" operator="equal">
      <formula>"E"</formula>
    </cfRule>
    <cfRule type="cellIs" dxfId="721" priority="210" operator="equal">
      <formula>"D"</formula>
    </cfRule>
    <cfRule type="cellIs" dxfId="720" priority="211" operator="equal">
      <formula>"C"</formula>
    </cfRule>
    <cfRule type="cellIs" dxfId="719" priority="212" operator="equal">
      <formula>"B"</formula>
    </cfRule>
    <cfRule type="cellIs" dxfId="718" priority="213" operator="equal">
      <formula>"A"</formula>
    </cfRule>
  </conditionalFormatting>
  <conditionalFormatting sqref="C5:AD5">
    <cfRule type="cellIs" dxfId="717" priority="201" stopIfTrue="1" operator="equal">
      <formula>"M"</formula>
    </cfRule>
    <cfRule type="cellIs" dxfId="716" priority="202" stopIfTrue="1" operator="equal">
      <formula>"L"</formula>
    </cfRule>
    <cfRule type="cellIs" dxfId="715" priority="203" stopIfTrue="1" operator="equal">
      <formula>"K"</formula>
    </cfRule>
    <cfRule type="cellIs" dxfId="714" priority="204" stopIfTrue="1" operator="equal">
      <formula>"J"</formula>
    </cfRule>
    <cfRule type="cellIs" dxfId="713" priority="205" operator="equal">
      <formula>"I"</formula>
    </cfRule>
    <cfRule type="cellIs" dxfId="712" priority="206" operator="equal">
      <formula>"H"</formula>
    </cfRule>
    <cfRule type="cellIs" dxfId="711" priority="207" operator="equal">
      <formula>"G"</formula>
    </cfRule>
    <cfRule type="cellIs" dxfId="710" priority="208" operator="equal">
      <formula>"F"</formula>
    </cfRule>
  </conditionalFormatting>
  <conditionalFormatting sqref="AE5:AF5">
    <cfRule type="expression" dxfId="709" priority="200">
      <formula>IF(AND($A5&lt;&gt;0,WEEKDAY($B$1-1+AE$4,1)=6),1,0)</formula>
    </cfRule>
  </conditionalFormatting>
  <conditionalFormatting sqref="AE5:AF5">
    <cfRule type="expression" dxfId="708" priority="199">
      <formula>IF($A5&lt;&gt;0,1,0)</formula>
    </cfRule>
  </conditionalFormatting>
  <conditionalFormatting sqref="AE5:AF5">
    <cfRule type="expression" dxfId="707" priority="198">
      <formula>IF(AND($A5&lt;&gt;0,WEEKDAY($B$1-1+AE$4,1)=6),1,0)</formula>
    </cfRule>
  </conditionalFormatting>
  <conditionalFormatting sqref="AE5:AF5">
    <cfRule type="expression" dxfId="706" priority="197">
      <formula>IF($A5&lt;&gt;0,1,0)</formula>
    </cfRule>
  </conditionalFormatting>
  <conditionalFormatting sqref="AE5:AF5">
    <cfRule type="expression" dxfId="705" priority="196">
      <formula>IF(AND($A5&lt;&gt;0,WEEKDAY($B$1-1+AE$4,1)=6),1,0)</formula>
    </cfRule>
  </conditionalFormatting>
  <conditionalFormatting sqref="AE5:AF5">
    <cfRule type="expression" dxfId="704" priority="195">
      <formula>IF($A5&lt;&gt;0,1,0)</formula>
    </cfRule>
  </conditionalFormatting>
  <conditionalFormatting sqref="AE5:AF5">
    <cfRule type="expression" dxfId="703" priority="194">
      <formula>IF(AND($A5&lt;&gt;0,WEEKDAY($B$1-1+AE$4,1)=6),1,0)</formula>
    </cfRule>
  </conditionalFormatting>
  <conditionalFormatting sqref="AE5:AF5">
    <cfRule type="expression" dxfId="702" priority="193">
      <formula>IF($A5&lt;&gt;0,1,0)</formula>
    </cfRule>
  </conditionalFormatting>
  <conditionalFormatting sqref="AE5:AF5">
    <cfRule type="cellIs" dxfId="701" priority="188" operator="equal">
      <formula>"E"</formula>
    </cfRule>
    <cfRule type="cellIs" dxfId="700" priority="189" operator="equal">
      <formula>"D"</formula>
    </cfRule>
    <cfRule type="cellIs" dxfId="699" priority="190" operator="equal">
      <formula>"C"</formula>
    </cfRule>
    <cfRule type="cellIs" dxfId="698" priority="191" operator="equal">
      <formula>"B"</formula>
    </cfRule>
    <cfRule type="cellIs" dxfId="697" priority="192" operator="equal">
      <formula>"A"</formula>
    </cfRule>
  </conditionalFormatting>
  <conditionalFormatting sqref="AE5:AF5">
    <cfRule type="cellIs" dxfId="696" priority="180" stopIfTrue="1" operator="equal">
      <formula>"M"</formula>
    </cfRule>
    <cfRule type="cellIs" dxfId="695" priority="181" stopIfTrue="1" operator="equal">
      <formula>"L"</formula>
    </cfRule>
    <cfRule type="cellIs" dxfId="694" priority="182" stopIfTrue="1" operator="equal">
      <formula>"K"</formula>
    </cfRule>
    <cfRule type="cellIs" dxfId="693" priority="183" stopIfTrue="1" operator="equal">
      <formula>"J"</formula>
    </cfRule>
    <cfRule type="cellIs" dxfId="692" priority="184" operator="equal">
      <formula>"I"</formula>
    </cfRule>
    <cfRule type="cellIs" dxfId="691" priority="185" operator="equal">
      <formula>"H"</formula>
    </cfRule>
    <cfRule type="cellIs" dxfId="690" priority="186" operator="equal">
      <formula>"G"</formula>
    </cfRule>
    <cfRule type="cellIs" dxfId="689" priority="187" operator="equal">
      <formula>"F"</formula>
    </cfRule>
  </conditionalFormatting>
  <conditionalFormatting sqref="AE5:AF5">
    <cfRule type="expression" dxfId="688" priority="179">
      <formula>IF(AND($A5&lt;&gt;0,WEEKDAY($B$1-1+AE$4,1)=6),1,0)</formula>
    </cfRule>
  </conditionalFormatting>
  <conditionalFormatting sqref="AE5:AF5">
    <cfRule type="expression" dxfId="687" priority="178">
      <formula>IF($A5&lt;&gt;0,1,0)</formula>
    </cfRule>
  </conditionalFormatting>
  <conditionalFormatting sqref="AE5:AF5">
    <cfRule type="expression" dxfId="686" priority="177">
      <formula>IF(AND($A5&lt;&gt;0,WEEKDAY($B$1-1+AE$4,1)=6),1,0)</formula>
    </cfRule>
  </conditionalFormatting>
  <conditionalFormatting sqref="AE5:AF5">
    <cfRule type="expression" dxfId="685" priority="176">
      <formula>IF($A5&lt;&gt;0,1,0)</formula>
    </cfRule>
  </conditionalFormatting>
  <conditionalFormatting sqref="AE5:AF5">
    <cfRule type="expression" dxfId="684" priority="175">
      <formula>IF(AND($A5&lt;&gt;0,WEEKDAY($B$1-1+AE$4,1)=6),1,0)</formula>
    </cfRule>
  </conditionalFormatting>
  <conditionalFormatting sqref="AE5:AF5">
    <cfRule type="expression" dxfId="683" priority="174">
      <formula>IF($A5&lt;&gt;0,1,0)</formula>
    </cfRule>
  </conditionalFormatting>
  <conditionalFormatting sqref="AE5:AF5">
    <cfRule type="cellIs" dxfId="682" priority="169" operator="equal">
      <formula>"E"</formula>
    </cfRule>
    <cfRule type="cellIs" dxfId="681" priority="170" operator="equal">
      <formula>"D"</formula>
    </cfRule>
    <cfRule type="cellIs" dxfId="680" priority="171" operator="equal">
      <formula>"C"</formula>
    </cfRule>
    <cfRule type="cellIs" dxfId="679" priority="172" operator="equal">
      <formula>"B"</formula>
    </cfRule>
    <cfRule type="cellIs" dxfId="678" priority="173" operator="equal">
      <formula>"A"</formula>
    </cfRule>
  </conditionalFormatting>
  <conditionalFormatting sqref="AE5:AF5">
    <cfRule type="cellIs" dxfId="677" priority="161" stopIfTrue="1" operator="equal">
      <formula>"M"</formula>
    </cfRule>
    <cfRule type="cellIs" dxfId="676" priority="162" stopIfTrue="1" operator="equal">
      <formula>"L"</formula>
    </cfRule>
    <cfRule type="cellIs" dxfId="675" priority="163" stopIfTrue="1" operator="equal">
      <formula>"K"</formula>
    </cfRule>
    <cfRule type="cellIs" dxfId="674" priority="164" stopIfTrue="1" operator="equal">
      <formula>"J"</formula>
    </cfRule>
    <cfRule type="cellIs" dxfId="673" priority="165" operator="equal">
      <formula>"I"</formula>
    </cfRule>
    <cfRule type="cellIs" dxfId="672" priority="166" operator="equal">
      <formula>"H"</formula>
    </cfRule>
    <cfRule type="cellIs" dxfId="671" priority="167" operator="equal">
      <formula>"G"</formula>
    </cfRule>
    <cfRule type="cellIs" dxfId="670" priority="168" operator="equal">
      <formula>"F"</formula>
    </cfRule>
  </conditionalFormatting>
  <conditionalFormatting sqref="C6">
    <cfRule type="expression" dxfId="669" priority="160">
      <formula>IF(AND($A6&lt;&gt;0,WEEKDAY($B$1-1+C$4,1)=6),1,0)</formula>
    </cfRule>
  </conditionalFormatting>
  <conditionalFormatting sqref="C6">
    <cfRule type="expression" dxfId="668" priority="159">
      <formula>IF($A6&lt;&gt;0,1,0)</formula>
    </cfRule>
  </conditionalFormatting>
  <conditionalFormatting sqref="C6">
    <cfRule type="expression" dxfId="667" priority="158">
      <formula>IF($A6&lt;&gt;0,1,0)</formula>
    </cfRule>
  </conditionalFormatting>
  <conditionalFormatting sqref="C6">
    <cfRule type="expression" dxfId="666" priority="157">
      <formula>IF(AND($A6&lt;&gt;0,WEEKDAY($B$1-1+C$4,1)=6),1,0)</formula>
    </cfRule>
  </conditionalFormatting>
  <conditionalFormatting sqref="C6">
    <cfRule type="expression" dxfId="665" priority="156">
      <formula>IF($A6&lt;&gt;0,1,0)</formula>
    </cfRule>
  </conditionalFormatting>
  <conditionalFormatting sqref="C6">
    <cfRule type="expression" dxfId="664" priority="155">
      <formula>IF(AND($A6&lt;&gt;0,WEEKDAY($B$1-1+C$4,1)=6),1,0)</formula>
    </cfRule>
  </conditionalFormatting>
  <conditionalFormatting sqref="C6">
    <cfRule type="expression" dxfId="663" priority="154">
      <formula>IF($A6&lt;&gt;0,1,0)</formula>
    </cfRule>
  </conditionalFormatting>
  <conditionalFormatting sqref="C6">
    <cfRule type="cellIs" dxfId="662" priority="149" operator="equal">
      <formula>"E"</formula>
    </cfRule>
    <cfRule type="cellIs" dxfId="661" priority="150" operator="equal">
      <formula>"D"</formula>
    </cfRule>
    <cfRule type="cellIs" dxfId="660" priority="151" operator="equal">
      <formula>"C"</formula>
    </cfRule>
    <cfRule type="cellIs" dxfId="659" priority="152" operator="equal">
      <formula>"B"</formula>
    </cfRule>
    <cfRule type="cellIs" dxfId="658" priority="153" operator="equal">
      <formula>"A"</formula>
    </cfRule>
  </conditionalFormatting>
  <conditionalFormatting sqref="C6">
    <cfRule type="cellIs" dxfId="657" priority="141" stopIfTrue="1" operator="equal">
      <formula>"M"</formula>
    </cfRule>
    <cfRule type="cellIs" dxfId="656" priority="142" stopIfTrue="1" operator="equal">
      <formula>"L"</formula>
    </cfRule>
    <cfRule type="cellIs" dxfId="655" priority="143" stopIfTrue="1" operator="equal">
      <formula>"K"</formula>
    </cfRule>
    <cfRule type="cellIs" dxfId="654" priority="144" stopIfTrue="1" operator="equal">
      <formula>"J"</formula>
    </cfRule>
    <cfRule type="cellIs" dxfId="653" priority="145" operator="equal">
      <formula>"I"</formula>
    </cfRule>
    <cfRule type="cellIs" dxfId="652" priority="146" operator="equal">
      <formula>"H"</formula>
    </cfRule>
    <cfRule type="cellIs" dxfId="651" priority="147" operator="equal">
      <formula>"G"</formula>
    </cfRule>
    <cfRule type="cellIs" dxfId="650" priority="148" operator="equal">
      <formula>"F"</formula>
    </cfRule>
  </conditionalFormatting>
  <conditionalFormatting sqref="C6">
    <cfRule type="expression" dxfId="649" priority="140">
      <formula>IF(AND($A6&lt;&gt;0,WEEKDAY($B$1-1+C$4,1)=6),1,0)</formula>
    </cfRule>
  </conditionalFormatting>
  <conditionalFormatting sqref="C6">
    <cfRule type="expression" dxfId="648" priority="139">
      <formula>IF($A6&lt;&gt;0,1,0)</formula>
    </cfRule>
  </conditionalFormatting>
  <conditionalFormatting sqref="C6">
    <cfRule type="expression" dxfId="647" priority="138">
      <formula>IF(AND($A6&lt;&gt;0,WEEKDAY($B$1-1+C$4,1)=6),1,0)</formula>
    </cfRule>
  </conditionalFormatting>
  <conditionalFormatting sqref="C6">
    <cfRule type="expression" dxfId="646" priority="137">
      <formula>IF($A6&lt;&gt;0,1,0)</formula>
    </cfRule>
  </conditionalFormatting>
  <conditionalFormatting sqref="C6">
    <cfRule type="expression" dxfId="645" priority="136">
      <formula>IF(AND($A6&lt;&gt;0,WEEKDAY($B$1-1+C$4,1)=6),1,0)</formula>
    </cfRule>
  </conditionalFormatting>
  <conditionalFormatting sqref="C6">
    <cfRule type="expression" dxfId="644" priority="135">
      <formula>IF($A6&lt;&gt;0,1,0)</formula>
    </cfRule>
  </conditionalFormatting>
  <conditionalFormatting sqref="C6">
    <cfRule type="expression" dxfId="643" priority="134">
      <formula>IF(AND($A6&lt;&gt;0,WEEKDAY($B$1-1+C$4,1)=6),1,0)</formula>
    </cfRule>
  </conditionalFormatting>
  <conditionalFormatting sqref="C6">
    <cfRule type="expression" dxfId="642" priority="133">
      <formula>IF($A6&lt;&gt;0,1,0)</formula>
    </cfRule>
  </conditionalFormatting>
  <conditionalFormatting sqref="C6">
    <cfRule type="cellIs" dxfId="641" priority="128" operator="equal">
      <formula>"E"</formula>
    </cfRule>
    <cfRule type="cellIs" dxfId="640" priority="129" operator="equal">
      <formula>"D"</formula>
    </cfRule>
    <cfRule type="cellIs" dxfId="639" priority="130" operator="equal">
      <formula>"C"</formula>
    </cfRule>
    <cfRule type="cellIs" dxfId="638" priority="131" operator="equal">
      <formula>"B"</formula>
    </cfRule>
    <cfRule type="cellIs" dxfId="637" priority="132" operator="equal">
      <formula>"A"</formula>
    </cfRule>
  </conditionalFormatting>
  <conditionalFormatting sqref="C6">
    <cfRule type="cellIs" dxfId="636" priority="120" stopIfTrue="1" operator="equal">
      <formula>"M"</formula>
    </cfRule>
    <cfRule type="cellIs" dxfId="635" priority="121" stopIfTrue="1" operator="equal">
      <formula>"L"</formula>
    </cfRule>
    <cfRule type="cellIs" dxfId="634" priority="122" stopIfTrue="1" operator="equal">
      <formula>"K"</formula>
    </cfRule>
    <cfRule type="cellIs" dxfId="633" priority="123" stopIfTrue="1" operator="equal">
      <formula>"J"</formula>
    </cfRule>
    <cfRule type="cellIs" dxfId="632" priority="124" operator="equal">
      <formula>"I"</formula>
    </cfRule>
    <cfRule type="cellIs" dxfId="631" priority="125" operator="equal">
      <formula>"H"</formula>
    </cfRule>
    <cfRule type="cellIs" dxfId="630" priority="126" operator="equal">
      <formula>"G"</formula>
    </cfRule>
    <cfRule type="cellIs" dxfId="629" priority="127" operator="equal">
      <formula>"F"</formula>
    </cfRule>
  </conditionalFormatting>
  <conditionalFormatting sqref="C6">
    <cfRule type="expression" dxfId="628" priority="119">
      <formula>IF(AND($A6&lt;&gt;0,WEEKDAY($B$1-1+C$4,1)=6),1,0)</formula>
    </cfRule>
  </conditionalFormatting>
  <conditionalFormatting sqref="C6">
    <cfRule type="expression" dxfId="627" priority="118">
      <formula>IF($A6&lt;&gt;0,1,0)</formula>
    </cfRule>
  </conditionalFormatting>
  <conditionalFormatting sqref="C6">
    <cfRule type="expression" dxfId="626" priority="117">
      <formula>IF(AND($A6&lt;&gt;0,WEEKDAY($B$1-1+C$4,1)=6),1,0)</formula>
    </cfRule>
  </conditionalFormatting>
  <conditionalFormatting sqref="C6">
    <cfRule type="expression" dxfId="625" priority="116">
      <formula>IF($A6&lt;&gt;0,1,0)</formula>
    </cfRule>
  </conditionalFormatting>
  <conditionalFormatting sqref="C6">
    <cfRule type="expression" dxfId="624" priority="115">
      <formula>IF(AND($A6&lt;&gt;0,WEEKDAY($B$1-1+C$4,1)=6),1,0)</formula>
    </cfRule>
  </conditionalFormatting>
  <conditionalFormatting sqref="C6">
    <cfRule type="expression" dxfId="623" priority="114">
      <formula>IF($A6&lt;&gt;0,1,0)</formula>
    </cfRule>
  </conditionalFormatting>
  <conditionalFormatting sqref="C6">
    <cfRule type="cellIs" dxfId="622" priority="109" operator="equal">
      <formula>"E"</formula>
    </cfRule>
    <cfRule type="cellIs" dxfId="621" priority="110" operator="equal">
      <formula>"D"</formula>
    </cfRule>
    <cfRule type="cellIs" dxfId="620" priority="111" operator="equal">
      <formula>"C"</formula>
    </cfRule>
    <cfRule type="cellIs" dxfId="619" priority="112" operator="equal">
      <formula>"B"</formula>
    </cfRule>
    <cfRule type="cellIs" dxfId="618" priority="113" operator="equal">
      <formula>"A"</formula>
    </cfRule>
  </conditionalFormatting>
  <conditionalFormatting sqref="C6">
    <cfRule type="cellIs" dxfId="617" priority="101" stopIfTrue="1" operator="equal">
      <formula>"M"</formula>
    </cfRule>
    <cfRule type="cellIs" dxfId="616" priority="102" stopIfTrue="1" operator="equal">
      <formula>"L"</formula>
    </cfRule>
    <cfRule type="cellIs" dxfId="615" priority="103" stopIfTrue="1" operator="equal">
      <formula>"K"</formula>
    </cfRule>
    <cfRule type="cellIs" dxfId="614" priority="104" stopIfTrue="1" operator="equal">
      <formula>"J"</formula>
    </cfRule>
    <cfRule type="cellIs" dxfId="613" priority="105" operator="equal">
      <formula>"I"</formula>
    </cfRule>
    <cfRule type="cellIs" dxfId="612" priority="106" operator="equal">
      <formula>"H"</formula>
    </cfRule>
    <cfRule type="cellIs" dxfId="611" priority="107" operator="equal">
      <formula>"G"</formula>
    </cfRule>
    <cfRule type="cellIs" dxfId="610" priority="108" operator="equal">
      <formula>"F"</formula>
    </cfRule>
  </conditionalFormatting>
  <conditionalFormatting sqref="C6:AF6">
    <cfRule type="expression" dxfId="609" priority="100">
      <formula>IF(AND($A6&lt;&gt;0,WEEKDAY($B$1-1+C$4,1)=6),1,0)</formula>
    </cfRule>
  </conditionalFormatting>
  <conditionalFormatting sqref="C6:AF6">
    <cfRule type="expression" dxfId="608" priority="99">
      <formula>IF($A6&lt;&gt;0,1,0)</formula>
    </cfRule>
  </conditionalFormatting>
  <conditionalFormatting sqref="C6:AF6">
    <cfRule type="expression" dxfId="607" priority="98">
      <formula>IF($A6&lt;&gt;0,1,0)</formula>
    </cfRule>
  </conditionalFormatting>
  <conditionalFormatting sqref="C6:AF6">
    <cfRule type="expression" dxfId="606" priority="97">
      <formula>IF(AND($A6&lt;&gt;0,WEEKDAY($B$1-1+C$4,1)=6),1,0)</formula>
    </cfRule>
  </conditionalFormatting>
  <conditionalFormatting sqref="C6:AF6">
    <cfRule type="expression" dxfId="605" priority="96">
      <formula>IF($A6&lt;&gt;0,1,0)</formula>
    </cfRule>
  </conditionalFormatting>
  <conditionalFormatting sqref="C6:AF6">
    <cfRule type="expression" dxfId="604" priority="95">
      <formula>IF(AND($A6&lt;&gt;0,WEEKDAY($B$1-1+C$4,1)=6),1,0)</formula>
    </cfRule>
  </conditionalFormatting>
  <conditionalFormatting sqref="C6:AF6">
    <cfRule type="expression" dxfId="603" priority="94">
      <formula>IF($A6&lt;&gt;0,1,0)</formula>
    </cfRule>
  </conditionalFormatting>
  <conditionalFormatting sqref="C6:AF6">
    <cfRule type="cellIs" dxfId="602" priority="89" operator="equal">
      <formula>"E"</formula>
    </cfRule>
    <cfRule type="cellIs" dxfId="601" priority="90" operator="equal">
      <formula>"D"</formula>
    </cfRule>
    <cfRule type="cellIs" dxfId="600" priority="91" operator="equal">
      <formula>"C"</formula>
    </cfRule>
    <cfRule type="cellIs" dxfId="599" priority="92" operator="equal">
      <formula>"B"</formula>
    </cfRule>
    <cfRule type="cellIs" dxfId="598" priority="93" operator="equal">
      <formula>"A"</formula>
    </cfRule>
  </conditionalFormatting>
  <conditionalFormatting sqref="C6:AF6">
    <cfRule type="cellIs" dxfId="597" priority="81" stopIfTrue="1" operator="equal">
      <formula>"M"</formula>
    </cfRule>
    <cfRule type="cellIs" dxfId="596" priority="82" stopIfTrue="1" operator="equal">
      <formula>"L"</formula>
    </cfRule>
    <cfRule type="cellIs" dxfId="595" priority="83" stopIfTrue="1" operator="equal">
      <formula>"K"</formula>
    </cfRule>
    <cfRule type="cellIs" dxfId="594" priority="84" stopIfTrue="1" operator="equal">
      <formula>"J"</formula>
    </cfRule>
    <cfRule type="cellIs" dxfId="593" priority="85" operator="equal">
      <formula>"I"</formula>
    </cfRule>
    <cfRule type="cellIs" dxfId="592" priority="86" operator="equal">
      <formula>"H"</formula>
    </cfRule>
    <cfRule type="cellIs" dxfId="591" priority="87" operator="equal">
      <formula>"G"</formula>
    </cfRule>
    <cfRule type="cellIs" dxfId="590" priority="88" operator="equal">
      <formula>"F"</formula>
    </cfRule>
  </conditionalFormatting>
  <conditionalFormatting sqref="C6:AD6">
    <cfRule type="expression" dxfId="589" priority="80">
      <formula>IF(AND($A6&lt;&gt;0,WEEKDAY($B$1-1+C$4,1)=6),1,0)</formula>
    </cfRule>
  </conditionalFormatting>
  <conditionalFormatting sqref="C6:AD6">
    <cfRule type="expression" dxfId="588" priority="79">
      <formula>IF($A6&lt;&gt;0,1,0)</formula>
    </cfRule>
  </conditionalFormatting>
  <conditionalFormatting sqref="C6:AD6">
    <cfRule type="expression" dxfId="587" priority="78">
      <formula>IF(AND($A6&lt;&gt;0,WEEKDAY($B$1-1+C$4,1)=6),1,0)</formula>
    </cfRule>
  </conditionalFormatting>
  <conditionalFormatting sqref="C6:AD6">
    <cfRule type="expression" dxfId="586" priority="77">
      <formula>IF($A6&lt;&gt;0,1,0)</formula>
    </cfRule>
  </conditionalFormatting>
  <conditionalFormatting sqref="C6:AD6">
    <cfRule type="expression" dxfId="585" priority="76">
      <formula>IF(AND($A6&lt;&gt;0,WEEKDAY($B$1-1+C$4,1)=6),1,0)</formula>
    </cfRule>
  </conditionalFormatting>
  <conditionalFormatting sqref="C6:AD6">
    <cfRule type="expression" dxfId="584" priority="75">
      <formula>IF($A6&lt;&gt;0,1,0)</formula>
    </cfRule>
  </conditionalFormatting>
  <conditionalFormatting sqref="C6:AD6">
    <cfRule type="expression" dxfId="583" priority="74">
      <formula>IF(AND($A6&lt;&gt;0,WEEKDAY($B$1-1+C$4,1)=6),1,0)</formula>
    </cfRule>
  </conditionalFormatting>
  <conditionalFormatting sqref="C6:AD6">
    <cfRule type="expression" dxfId="582" priority="73">
      <formula>IF($A6&lt;&gt;0,1,0)</formula>
    </cfRule>
  </conditionalFormatting>
  <conditionalFormatting sqref="C6:AD6">
    <cfRule type="cellIs" dxfId="581" priority="68" operator="equal">
      <formula>"E"</formula>
    </cfRule>
    <cfRule type="cellIs" dxfId="580" priority="69" operator="equal">
      <formula>"D"</formula>
    </cfRule>
    <cfRule type="cellIs" dxfId="579" priority="70" operator="equal">
      <formula>"C"</formula>
    </cfRule>
    <cfRule type="cellIs" dxfId="578" priority="71" operator="equal">
      <formula>"B"</formula>
    </cfRule>
    <cfRule type="cellIs" dxfId="577" priority="72" operator="equal">
      <formula>"A"</formula>
    </cfRule>
  </conditionalFormatting>
  <conditionalFormatting sqref="C6:AD6">
    <cfRule type="cellIs" dxfId="576" priority="60" stopIfTrue="1" operator="equal">
      <formula>"M"</formula>
    </cfRule>
    <cfRule type="cellIs" dxfId="575" priority="61" stopIfTrue="1" operator="equal">
      <formula>"L"</formula>
    </cfRule>
    <cfRule type="cellIs" dxfId="574" priority="62" stopIfTrue="1" operator="equal">
      <formula>"K"</formula>
    </cfRule>
    <cfRule type="cellIs" dxfId="573" priority="63" stopIfTrue="1" operator="equal">
      <formula>"J"</formula>
    </cfRule>
    <cfRule type="cellIs" dxfId="572" priority="64" operator="equal">
      <formula>"I"</formula>
    </cfRule>
    <cfRule type="cellIs" dxfId="571" priority="65" operator="equal">
      <formula>"H"</formula>
    </cfRule>
    <cfRule type="cellIs" dxfId="570" priority="66" operator="equal">
      <formula>"G"</formula>
    </cfRule>
    <cfRule type="cellIs" dxfId="569" priority="67" operator="equal">
      <formula>"F"</formula>
    </cfRule>
  </conditionalFormatting>
  <conditionalFormatting sqref="C6:AD6">
    <cfRule type="expression" dxfId="568" priority="59">
      <formula>IF(AND($A6&lt;&gt;0,WEEKDAY($B$1-1+C$4,1)=6),1,0)</formula>
    </cfRule>
  </conditionalFormatting>
  <conditionalFormatting sqref="C6:AD6">
    <cfRule type="expression" dxfId="567" priority="58">
      <formula>IF($A6&lt;&gt;0,1,0)</formula>
    </cfRule>
  </conditionalFormatting>
  <conditionalFormatting sqref="C6:AD6">
    <cfRule type="expression" dxfId="566" priority="57">
      <formula>IF(AND($A6&lt;&gt;0,WEEKDAY($B$1-1+C$4,1)=6),1,0)</formula>
    </cfRule>
  </conditionalFormatting>
  <conditionalFormatting sqref="C6:AD6">
    <cfRule type="expression" dxfId="565" priority="56">
      <formula>IF($A6&lt;&gt;0,1,0)</formula>
    </cfRule>
  </conditionalFormatting>
  <conditionalFormatting sqref="C6:AD6">
    <cfRule type="expression" dxfId="564" priority="55">
      <formula>IF(AND($A6&lt;&gt;0,WEEKDAY($B$1-1+C$4,1)=6),1,0)</formula>
    </cfRule>
  </conditionalFormatting>
  <conditionalFormatting sqref="C6:AD6">
    <cfRule type="expression" dxfId="563" priority="54">
      <formula>IF($A6&lt;&gt;0,1,0)</formula>
    </cfRule>
  </conditionalFormatting>
  <conditionalFormatting sqref="C6:AD6">
    <cfRule type="cellIs" dxfId="562" priority="49" operator="equal">
      <formula>"E"</formula>
    </cfRule>
    <cfRule type="cellIs" dxfId="561" priority="50" operator="equal">
      <formula>"D"</formula>
    </cfRule>
    <cfRule type="cellIs" dxfId="560" priority="51" operator="equal">
      <formula>"C"</formula>
    </cfRule>
    <cfRule type="cellIs" dxfId="559" priority="52" operator="equal">
      <formula>"B"</formula>
    </cfRule>
    <cfRule type="cellIs" dxfId="558" priority="53" operator="equal">
      <formula>"A"</formula>
    </cfRule>
  </conditionalFormatting>
  <conditionalFormatting sqref="C6:AD6">
    <cfRule type="cellIs" dxfId="557" priority="41" stopIfTrue="1" operator="equal">
      <formula>"M"</formula>
    </cfRule>
    <cfRule type="cellIs" dxfId="556" priority="42" stopIfTrue="1" operator="equal">
      <formula>"L"</formula>
    </cfRule>
    <cfRule type="cellIs" dxfId="555" priority="43" stopIfTrue="1" operator="equal">
      <formula>"K"</formula>
    </cfRule>
    <cfRule type="cellIs" dxfId="554" priority="44" stopIfTrue="1" operator="equal">
      <formula>"J"</formula>
    </cfRule>
    <cfRule type="cellIs" dxfId="553" priority="45" operator="equal">
      <formula>"I"</formula>
    </cfRule>
    <cfRule type="cellIs" dxfId="552" priority="46" operator="equal">
      <formula>"H"</formula>
    </cfRule>
    <cfRule type="cellIs" dxfId="551" priority="47" operator="equal">
      <formula>"G"</formula>
    </cfRule>
    <cfRule type="cellIs" dxfId="550" priority="48" operator="equal">
      <formula>"F"</formula>
    </cfRule>
  </conditionalFormatting>
  <conditionalFormatting sqref="AE6:AF6">
    <cfRule type="expression" dxfId="549" priority="40">
      <formula>IF(AND($A6&lt;&gt;0,WEEKDAY($B$1-1+AE$4,1)=6),1,0)</formula>
    </cfRule>
  </conditionalFormatting>
  <conditionalFormatting sqref="AE6:AF6">
    <cfRule type="expression" dxfId="548" priority="39">
      <formula>IF($A6&lt;&gt;0,1,0)</formula>
    </cfRule>
  </conditionalFormatting>
  <conditionalFormatting sqref="AE6:AF6">
    <cfRule type="expression" dxfId="547" priority="38">
      <formula>IF(AND($A6&lt;&gt;0,WEEKDAY($B$1-1+AE$4,1)=6),1,0)</formula>
    </cfRule>
  </conditionalFormatting>
  <conditionalFormatting sqref="AE6:AF6">
    <cfRule type="expression" dxfId="546" priority="37">
      <formula>IF($A6&lt;&gt;0,1,0)</formula>
    </cfRule>
  </conditionalFormatting>
  <conditionalFormatting sqref="AE6:AF6">
    <cfRule type="expression" dxfId="545" priority="36">
      <formula>IF(AND($A6&lt;&gt;0,WEEKDAY($B$1-1+AE$4,1)=6),1,0)</formula>
    </cfRule>
  </conditionalFormatting>
  <conditionalFormatting sqref="AE6:AF6">
    <cfRule type="expression" dxfId="544" priority="35">
      <formula>IF($A6&lt;&gt;0,1,0)</formula>
    </cfRule>
  </conditionalFormatting>
  <conditionalFormatting sqref="AE6:AF6">
    <cfRule type="expression" dxfId="543" priority="34">
      <formula>IF(AND($A6&lt;&gt;0,WEEKDAY($B$1-1+AE$4,1)=6),1,0)</formula>
    </cfRule>
  </conditionalFormatting>
  <conditionalFormatting sqref="AE6:AF6">
    <cfRule type="expression" dxfId="542" priority="33">
      <formula>IF($A6&lt;&gt;0,1,0)</formula>
    </cfRule>
  </conditionalFormatting>
  <conditionalFormatting sqref="AE6:AF6">
    <cfRule type="cellIs" dxfId="541" priority="28" operator="equal">
      <formula>"E"</formula>
    </cfRule>
    <cfRule type="cellIs" dxfId="540" priority="29" operator="equal">
      <formula>"D"</formula>
    </cfRule>
    <cfRule type="cellIs" dxfId="539" priority="30" operator="equal">
      <formula>"C"</formula>
    </cfRule>
    <cfRule type="cellIs" dxfId="538" priority="31" operator="equal">
      <formula>"B"</formula>
    </cfRule>
    <cfRule type="cellIs" dxfId="537" priority="32" operator="equal">
      <formula>"A"</formula>
    </cfRule>
  </conditionalFormatting>
  <conditionalFormatting sqref="AE6:AF6">
    <cfRule type="cellIs" dxfId="536" priority="20" stopIfTrue="1" operator="equal">
      <formula>"M"</formula>
    </cfRule>
    <cfRule type="cellIs" dxfId="535" priority="21" stopIfTrue="1" operator="equal">
      <formula>"L"</formula>
    </cfRule>
    <cfRule type="cellIs" dxfId="534" priority="22" stopIfTrue="1" operator="equal">
      <formula>"K"</formula>
    </cfRule>
    <cfRule type="cellIs" dxfId="533" priority="23" stopIfTrue="1" operator="equal">
      <formula>"J"</formula>
    </cfRule>
    <cfRule type="cellIs" dxfId="532" priority="24" operator="equal">
      <formula>"I"</formula>
    </cfRule>
    <cfRule type="cellIs" dxfId="531" priority="25" operator="equal">
      <formula>"H"</formula>
    </cfRule>
    <cfRule type="cellIs" dxfId="530" priority="26" operator="equal">
      <formula>"G"</formula>
    </cfRule>
    <cfRule type="cellIs" dxfId="529" priority="27" operator="equal">
      <formula>"F"</formula>
    </cfRule>
  </conditionalFormatting>
  <conditionalFormatting sqref="AE6:AF6">
    <cfRule type="expression" dxfId="528" priority="19">
      <formula>IF(AND($A6&lt;&gt;0,WEEKDAY($B$1-1+AE$4,1)=6),1,0)</formula>
    </cfRule>
  </conditionalFormatting>
  <conditionalFormatting sqref="AE6:AF6">
    <cfRule type="expression" dxfId="527" priority="18">
      <formula>IF($A6&lt;&gt;0,1,0)</formula>
    </cfRule>
  </conditionalFormatting>
  <conditionalFormatting sqref="AE6:AF6">
    <cfRule type="expression" dxfId="526" priority="17">
      <formula>IF(AND($A6&lt;&gt;0,WEEKDAY($B$1-1+AE$4,1)=6),1,0)</formula>
    </cfRule>
  </conditionalFormatting>
  <conditionalFormatting sqref="AE6:AF6">
    <cfRule type="expression" dxfId="525" priority="16">
      <formula>IF($A6&lt;&gt;0,1,0)</formula>
    </cfRule>
  </conditionalFormatting>
  <conditionalFormatting sqref="AE6:AF6">
    <cfRule type="expression" dxfId="524" priority="15">
      <formula>IF(AND($A6&lt;&gt;0,WEEKDAY($B$1-1+AE$4,1)=6),1,0)</formula>
    </cfRule>
  </conditionalFormatting>
  <conditionalFormatting sqref="AE6:AF6">
    <cfRule type="expression" dxfId="523" priority="14">
      <formula>IF($A6&lt;&gt;0,1,0)</formula>
    </cfRule>
  </conditionalFormatting>
  <conditionalFormatting sqref="AE6:AF6">
    <cfRule type="cellIs" dxfId="522" priority="9" operator="equal">
      <formula>"E"</formula>
    </cfRule>
    <cfRule type="cellIs" dxfId="521" priority="10" operator="equal">
      <formula>"D"</formula>
    </cfRule>
    <cfRule type="cellIs" dxfId="520" priority="11" operator="equal">
      <formula>"C"</formula>
    </cfRule>
    <cfRule type="cellIs" dxfId="519" priority="12" operator="equal">
      <formula>"B"</formula>
    </cfRule>
    <cfRule type="cellIs" dxfId="518" priority="13" operator="equal">
      <formula>"A"</formula>
    </cfRule>
  </conditionalFormatting>
  <conditionalFormatting sqref="AE6:AF6">
    <cfRule type="cellIs" dxfId="517" priority="1" stopIfTrue="1" operator="equal">
      <formula>"M"</formula>
    </cfRule>
    <cfRule type="cellIs" dxfId="516" priority="2" stopIfTrue="1" operator="equal">
      <formula>"L"</formula>
    </cfRule>
    <cfRule type="cellIs" dxfId="515" priority="3" stopIfTrue="1" operator="equal">
      <formula>"K"</formula>
    </cfRule>
    <cfRule type="cellIs" dxfId="514" priority="4" stopIfTrue="1" operator="equal">
      <formula>"J"</formula>
    </cfRule>
    <cfRule type="cellIs" dxfId="513" priority="5" operator="equal">
      <formula>"I"</formula>
    </cfRule>
    <cfRule type="cellIs" dxfId="512" priority="6" operator="equal">
      <formula>"H"</formula>
    </cfRule>
    <cfRule type="cellIs" dxfId="511" priority="7" operator="equal">
      <formula>"G"</formula>
    </cfRule>
    <cfRule type="cellIs" dxfId="510" priority="8" operator="equal">
      <formula>"F"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2"/>
  <dimension ref="A1:AU604"/>
  <sheetViews>
    <sheetView showGridLines="0" rightToLeft="1" workbookViewId="0">
      <pane ySplit="4" topLeftCell="A5" activePane="bottomLeft" state="frozen"/>
      <selection pane="bottomLeft" activeCell="R16" sqref="R16"/>
    </sheetView>
  </sheetViews>
  <sheetFormatPr defaultColWidth="0" defaultRowHeight="15"/>
  <cols>
    <col min="1" max="1" width="21.5" style="8" customWidth="1"/>
    <col min="2" max="2" width="12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26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3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7" t="s">
        <v>66</v>
      </c>
      <c r="R2" s="77"/>
      <c r="S2" s="77"/>
      <c r="T2" s="77"/>
      <c r="U2" s="77"/>
      <c r="V2" s="77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77</v>
      </c>
      <c r="D5" s="30" t="s">
        <v>77</v>
      </c>
      <c r="E5" s="30" t="s">
        <v>77</v>
      </c>
      <c r="F5" s="30" t="s">
        <v>77</v>
      </c>
      <c r="G5" s="30" t="s">
        <v>77</v>
      </c>
      <c r="H5" s="30" t="s">
        <v>77</v>
      </c>
      <c r="I5" s="30" t="s">
        <v>77</v>
      </c>
      <c r="J5" s="30" t="s">
        <v>77</v>
      </c>
      <c r="K5" s="30" t="s">
        <v>77</v>
      </c>
      <c r="L5" s="30" t="s">
        <v>77</v>
      </c>
      <c r="M5" s="30" t="s">
        <v>77</v>
      </c>
      <c r="N5" s="30" t="s">
        <v>77</v>
      </c>
      <c r="O5" s="30" t="s">
        <v>77</v>
      </c>
      <c r="P5" s="30" t="s">
        <v>77</v>
      </c>
      <c r="Q5" s="30" t="s">
        <v>77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14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2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15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509" priority="152">
      <formula>IF(AND($A5&lt;&gt;0,WEEKDAY($B$1-1+C$4,1)=6),1,0)</formula>
    </cfRule>
  </conditionalFormatting>
  <conditionalFormatting sqref="C5:AG600">
    <cfRule type="expression" dxfId="508" priority="148">
      <formula>IF($A5&lt;&gt;0,1,0)</formula>
    </cfRule>
  </conditionalFormatting>
  <conditionalFormatting sqref="A5:B600">
    <cfRule type="expression" dxfId="507" priority="147">
      <formula>IF($A5&lt;&gt;0,1,0)</formula>
    </cfRule>
  </conditionalFormatting>
  <conditionalFormatting sqref="AH5:AJ600">
    <cfRule type="expression" dxfId="506" priority="146">
      <formula>IF($A5&lt;&gt;0,1,0)</formula>
    </cfRule>
  </conditionalFormatting>
  <conditionalFormatting sqref="C5:AG100">
    <cfRule type="expression" dxfId="505" priority="145">
      <formula>IF(AND($A5&lt;&gt;0,WEEKDAY($B$1-1+C$4,1)=6),1,0)</formula>
    </cfRule>
  </conditionalFormatting>
  <conditionalFormatting sqref="C5:AG100">
    <cfRule type="expression" dxfId="504" priority="141">
      <formula>IF($A5&lt;&gt;0,1,0)</formula>
    </cfRule>
  </conditionalFormatting>
  <conditionalFormatting sqref="AH5:AT100">
    <cfRule type="expression" dxfId="503" priority="140">
      <formula>IF($A5&lt;&gt;0,1,0)</formula>
    </cfRule>
  </conditionalFormatting>
  <conditionalFormatting sqref="AH12:AJ12">
    <cfRule type="expression" dxfId="502" priority="139">
      <formula>IF(AND($A12&lt;&gt;0,WEEKDAY($B$1-1+AH$4,1)=6),1,0)</formula>
    </cfRule>
  </conditionalFormatting>
  <conditionalFormatting sqref="AH12:AJ12">
    <cfRule type="expression" dxfId="501" priority="135">
      <formula>IF($A12&lt;&gt;0,1,0)</formula>
    </cfRule>
  </conditionalFormatting>
  <conditionalFormatting sqref="AH2:AH3 AI2:AK4 AL2:AT3">
    <cfRule type="cellIs" dxfId="500" priority="130" operator="equal">
      <formula>"E"</formula>
    </cfRule>
    <cfRule type="cellIs" dxfId="499" priority="131" operator="equal">
      <formula>"D"</formula>
    </cfRule>
    <cfRule type="cellIs" dxfId="498" priority="132" operator="equal">
      <formula>"C"</formula>
    </cfRule>
    <cfRule type="cellIs" dxfId="497" priority="133" operator="equal">
      <formula>"B"</formula>
    </cfRule>
    <cfRule type="cellIs" dxfId="496" priority="134" operator="equal">
      <formula>"A"</formula>
    </cfRule>
  </conditionalFormatting>
  <conditionalFormatting sqref="AH2:AK4 AL2:AT3">
    <cfRule type="cellIs" dxfId="495" priority="122" operator="equal">
      <formula>"M"</formula>
    </cfRule>
    <cfRule type="cellIs" dxfId="494" priority="123" operator="equal">
      <formula>"L"</formula>
    </cfRule>
    <cfRule type="cellIs" dxfId="493" priority="124" operator="equal">
      <formula>"K"</formula>
    </cfRule>
    <cfRule type="cellIs" dxfId="492" priority="125" operator="equal">
      <formula>"J"</formula>
    </cfRule>
    <cfRule type="cellIs" dxfId="491" priority="126" operator="equal">
      <formula>"I"</formula>
    </cfRule>
    <cfRule type="cellIs" dxfId="490" priority="127" operator="equal">
      <formula>"H"</formula>
    </cfRule>
    <cfRule type="cellIs" dxfId="489" priority="128" operator="equal">
      <formula>"G"</formula>
    </cfRule>
    <cfRule type="cellIs" dxfId="488" priority="129" operator="equal">
      <formula>"F"</formula>
    </cfRule>
  </conditionalFormatting>
  <conditionalFormatting sqref="AO1:AR1">
    <cfRule type="cellIs" dxfId="487" priority="117" operator="equal">
      <formula>"E"</formula>
    </cfRule>
    <cfRule type="cellIs" dxfId="486" priority="118" operator="equal">
      <formula>"D"</formula>
    </cfRule>
    <cfRule type="cellIs" dxfId="485" priority="119" operator="equal">
      <formula>"C"</formula>
    </cfRule>
    <cfRule type="cellIs" dxfId="484" priority="120" operator="equal">
      <formula>"B"</formula>
    </cfRule>
    <cfRule type="cellIs" dxfId="483" priority="121" operator="equal">
      <formula>"A"</formula>
    </cfRule>
  </conditionalFormatting>
  <conditionalFormatting sqref="AO1:AR1">
    <cfRule type="cellIs" dxfId="482" priority="109" operator="equal">
      <formula>"M"</formula>
    </cfRule>
    <cfRule type="cellIs" dxfId="481" priority="110" operator="equal">
      <formula>"L"</formula>
    </cfRule>
    <cfRule type="cellIs" dxfId="480" priority="111" operator="equal">
      <formula>"K"</formula>
    </cfRule>
    <cfRule type="cellIs" dxfId="479" priority="112" operator="equal">
      <formula>"J"</formula>
    </cfRule>
    <cfRule type="cellIs" dxfId="478" priority="113" operator="equal">
      <formula>"I"</formula>
    </cfRule>
    <cfRule type="cellIs" dxfId="477" priority="114" operator="equal">
      <formula>"H"</formula>
    </cfRule>
    <cfRule type="cellIs" dxfId="476" priority="115" operator="equal">
      <formula>"G"</formula>
    </cfRule>
    <cfRule type="cellIs" dxfId="475" priority="116" operator="equal">
      <formula>"F"</formula>
    </cfRule>
  </conditionalFormatting>
  <conditionalFormatting sqref="C5:AG600">
    <cfRule type="expression" dxfId="474" priority="108">
      <formula>IF(AND($A5&lt;&gt;0,WEEKDAY($B$1-1+C$4,1)=6),1,0)</formula>
    </cfRule>
  </conditionalFormatting>
  <conditionalFormatting sqref="C5:AG600">
    <cfRule type="expression" dxfId="473" priority="107">
      <formula>IF($A5&lt;&gt;0,1,0)</formula>
    </cfRule>
  </conditionalFormatting>
  <conditionalFormatting sqref="A5:B600">
    <cfRule type="expression" dxfId="472" priority="106">
      <formula>IF($A5&lt;&gt;0,1,0)</formula>
    </cfRule>
  </conditionalFormatting>
  <conditionalFormatting sqref="AH5:AJ600">
    <cfRule type="expression" dxfId="471" priority="105">
      <formula>IF($A5&lt;&gt;0,1,0)</formula>
    </cfRule>
  </conditionalFormatting>
  <conditionalFormatting sqref="C5:AG100">
    <cfRule type="expression" dxfId="470" priority="104">
      <formula>IF(AND($A5&lt;&gt;0,WEEKDAY($B$1-1+C$4,1)=6),1,0)</formula>
    </cfRule>
  </conditionalFormatting>
  <conditionalFormatting sqref="C5:AG100">
    <cfRule type="expression" dxfId="469" priority="103">
      <formula>IF($A5&lt;&gt;0,1,0)</formula>
    </cfRule>
  </conditionalFormatting>
  <conditionalFormatting sqref="AH5:AT100">
    <cfRule type="expression" dxfId="468" priority="102">
      <formula>IF($A5&lt;&gt;0,1,0)</formula>
    </cfRule>
  </conditionalFormatting>
  <conditionalFormatting sqref="AH12:AJ12">
    <cfRule type="expression" dxfId="467" priority="101">
      <formula>IF(AND($A12&lt;&gt;0,WEEKDAY($B$1-1+AH$4,1)=6),1,0)</formula>
    </cfRule>
  </conditionalFormatting>
  <conditionalFormatting sqref="AH12:AJ12">
    <cfRule type="expression" dxfId="466" priority="100">
      <formula>IF($A12&lt;&gt;0,1,0)</formula>
    </cfRule>
  </conditionalFormatting>
  <conditionalFormatting sqref="AH5:AH1048576 AH1:AH3 AU1:XFD1048576 AI1:AK1048576 AL1:AT3 AL5:AT1048576 A1:AG1048576">
    <cfRule type="cellIs" dxfId="465" priority="95" operator="equal">
      <formula>"E"</formula>
    </cfRule>
    <cfRule type="cellIs" dxfId="464" priority="96" operator="equal">
      <formula>"D"</formula>
    </cfRule>
    <cfRule type="cellIs" dxfId="463" priority="97" operator="equal">
      <formula>"C"</formula>
    </cfRule>
    <cfRule type="cellIs" dxfId="462" priority="98" operator="equal">
      <formula>"B"</formula>
    </cfRule>
    <cfRule type="cellIs" dxfId="461" priority="99" operator="equal">
      <formula>"A"</formula>
    </cfRule>
  </conditionalFormatting>
  <conditionalFormatting sqref="AU1:XFD1048576 AL1:AT3 AL5:AT1048576 A1:AK1048576">
    <cfRule type="cellIs" dxfId="460" priority="87" stopIfTrue="1" operator="equal">
      <formula>"M"</formula>
    </cfRule>
    <cfRule type="cellIs" dxfId="459" priority="88" stopIfTrue="1" operator="equal">
      <formula>"L"</formula>
    </cfRule>
    <cfRule type="cellIs" dxfId="458" priority="89" stopIfTrue="1" operator="equal">
      <formula>"K"</formula>
    </cfRule>
    <cfRule type="cellIs" dxfId="457" priority="90" stopIfTrue="1" operator="equal">
      <formula>"J"</formula>
    </cfRule>
    <cfRule type="cellIs" dxfId="456" priority="91" operator="equal">
      <formula>"I"</formula>
    </cfRule>
    <cfRule type="cellIs" dxfId="455" priority="92" operator="equal">
      <formula>"H"</formula>
    </cfRule>
    <cfRule type="cellIs" dxfId="454" priority="93" operator="equal">
      <formula>"G"</formula>
    </cfRule>
    <cfRule type="cellIs" dxfId="453" priority="94" operator="equal">
      <formula>"F"</formula>
    </cfRule>
  </conditionalFormatting>
  <conditionalFormatting sqref="AO1:AR1">
    <cfRule type="cellIs" dxfId="452" priority="82" operator="equal">
      <formula>"E"</formula>
    </cfRule>
    <cfRule type="cellIs" dxfId="451" priority="83" operator="equal">
      <formula>"D"</formula>
    </cfRule>
    <cfRule type="cellIs" dxfId="450" priority="84" operator="equal">
      <formula>"C"</formula>
    </cfRule>
    <cfRule type="cellIs" dxfId="449" priority="85" operator="equal">
      <formula>"B"</formula>
    </cfRule>
    <cfRule type="cellIs" dxfId="448" priority="86" operator="equal">
      <formula>"A"</formula>
    </cfRule>
  </conditionalFormatting>
  <conditionalFormatting sqref="AO1:AR1">
    <cfRule type="cellIs" dxfId="447" priority="74" operator="equal">
      <formula>"M"</formula>
    </cfRule>
    <cfRule type="cellIs" dxfId="446" priority="75" operator="equal">
      <formula>"L"</formula>
    </cfRule>
    <cfRule type="cellIs" dxfId="445" priority="76" operator="equal">
      <formula>"K"</formula>
    </cfRule>
    <cfRule type="cellIs" dxfId="444" priority="77" operator="equal">
      <formula>"J"</formula>
    </cfRule>
    <cfRule type="cellIs" dxfId="443" priority="78" operator="equal">
      <formula>"I"</formula>
    </cfRule>
    <cfRule type="cellIs" dxfId="442" priority="79" operator="equal">
      <formula>"H"</formula>
    </cfRule>
    <cfRule type="cellIs" dxfId="441" priority="80" operator="equal">
      <formula>"G"</formula>
    </cfRule>
    <cfRule type="cellIs" dxfId="440" priority="81" operator="equal">
      <formula>"F"</formula>
    </cfRule>
  </conditionalFormatting>
  <conditionalFormatting sqref="AO1:AT1">
    <cfRule type="cellIs" dxfId="439" priority="69" operator="equal">
      <formula>"E"</formula>
    </cfRule>
    <cfRule type="cellIs" dxfId="438" priority="70" operator="equal">
      <formula>"D"</formula>
    </cfRule>
    <cfRule type="cellIs" dxfId="437" priority="71" operator="equal">
      <formula>"C"</formula>
    </cfRule>
    <cfRule type="cellIs" dxfId="436" priority="72" operator="equal">
      <formula>"B"</formula>
    </cfRule>
    <cfRule type="cellIs" dxfId="435" priority="73" operator="equal">
      <formula>"A"</formula>
    </cfRule>
  </conditionalFormatting>
  <conditionalFormatting sqref="AO1:AT1">
    <cfRule type="cellIs" dxfId="434" priority="61" stopIfTrue="1" operator="equal">
      <formula>"M"</formula>
    </cfRule>
    <cfRule type="cellIs" dxfId="433" priority="62" stopIfTrue="1" operator="equal">
      <formula>"L"</formula>
    </cfRule>
    <cfRule type="cellIs" dxfId="432" priority="63" stopIfTrue="1" operator="equal">
      <formula>"K"</formula>
    </cfRule>
    <cfRule type="cellIs" dxfId="431" priority="64" stopIfTrue="1" operator="equal">
      <formula>"J"</formula>
    </cfRule>
    <cfRule type="cellIs" dxfId="430" priority="65" operator="equal">
      <formula>"I"</formula>
    </cfRule>
    <cfRule type="cellIs" dxfId="429" priority="66" operator="equal">
      <formula>"H"</formula>
    </cfRule>
    <cfRule type="cellIs" dxfId="428" priority="67" operator="equal">
      <formula>"G"</formula>
    </cfRule>
    <cfRule type="cellIs" dxfId="427" priority="68" operator="equal">
      <formula>"F"</formula>
    </cfRule>
  </conditionalFormatting>
  <conditionalFormatting sqref="C5:AG5">
    <cfRule type="expression" dxfId="426" priority="60">
      <formula>IF(AND($A5&lt;&gt;0,WEEKDAY($B$1-1+C$4,1)=6),1,0)</formula>
    </cfRule>
  </conditionalFormatting>
  <conditionalFormatting sqref="C5:AG5">
    <cfRule type="expression" dxfId="425" priority="59">
      <formula>IF($A5&lt;&gt;0,1,0)</formula>
    </cfRule>
  </conditionalFormatting>
  <conditionalFormatting sqref="C5:AG5">
    <cfRule type="expression" dxfId="424" priority="58">
      <formula>IF($A5&lt;&gt;0,1,0)</formula>
    </cfRule>
  </conditionalFormatting>
  <conditionalFormatting sqref="C5:AG5">
    <cfRule type="expression" dxfId="423" priority="57">
      <formula>IF(AND($A5&lt;&gt;0,WEEKDAY($B$1-1+C$4,1)=6),1,0)</formula>
    </cfRule>
  </conditionalFormatting>
  <conditionalFormatting sqref="C5:AG5">
    <cfRule type="expression" dxfId="422" priority="56">
      <formula>IF($A5&lt;&gt;0,1,0)</formula>
    </cfRule>
  </conditionalFormatting>
  <conditionalFormatting sqref="C5:AG5">
    <cfRule type="expression" dxfId="421" priority="55">
      <formula>IF(AND($A5&lt;&gt;0,WEEKDAY($B$1-1+C$4,1)=6),1,0)</formula>
    </cfRule>
  </conditionalFormatting>
  <conditionalFormatting sqref="C5:AG5">
    <cfRule type="expression" dxfId="420" priority="54">
      <formula>IF($A5&lt;&gt;0,1,0)</formula>
    </cfRule>
  </conditionalFormatting>
  <conditionalFormatting sqref="C5:AG5">
    <cfRule type="cellIs" dxfId="419" priority="49" operator="equal">
      <formula>"E"</formula>
    </cfRule>
    <cfRule type="cellIs" dxfId="418" priority="50" operator="equal">
      <formula>"D"</formula>
    </cfRule>
    <cfRule type="cellIs" dxfId="417" priority="51" operator="equal">
      <formula>"C"</formula>
    </cfRule>
    <cfRule type="cellIs" dxfId="416" priority="52" operator="equal">
      <formula>"B"</formula>
    </cfRule>
    <cfRule type="cellIs" dxfId="415" priority="53" operator="equal">
      <formula>"A"</formula>
    </cfRule>
  </conditionalFormatting>
  <conditionalFormatting sqref="C5:AG5">
    <cfRule type="cellIs" dxfId="414" priority="41" stopIfTrue="1" operator="equal">
      <formula>"M"</formula>
    </cfRule>
    <cfRule type="cellIs" dxfId="413" priority="42" stopIfTrue="1" operator="equal">
      <formula>"L"</formula>
    </cfRule>
    <cfRule type="cellIs" dxfId="412" priority="43" stopIfTrue="1" operator="equal">
      <formula>"K"</formula>
    </cfRule>
    <cfRule type="cellIs" dxfId="411" priority="44" stopIfTrue="1" operator="equal">
      <formula>"J"</formula>
    </cfRule>
    <cfRule type="cellIs" dxfId="410" priority="45" operator="equal">
      <formula>"I"</formula>
    </cfRule>
    <cfRule type="cellIs" dxfId="409" priority="46" operator="equal">
      <formula>"H"</formula>
    </cfRule>
    <cfRule type="cellIs" dxfId="408" priority="47" operator="equal">
      <formula>"G"</formula>
    </cfRule>
    <cfRule type="cellIs" dxfId="407" priority="48" operator="equal">
      <formula>"F"</formula>
    </cfRule>
  </conditionalFormatting>
  <conditionalFormatting sqref="C5:AD5">
    <cfRule type="expression" dxfId="406" priority="40">
      <formula>IF(AND($A5&lt;&gt;0,WEEKDAY($B$1-1+C$4,1)=6),1,0)</formula>
    </cfRule>
  </conditionalFormatting>
  <conditionalFormatting sqref="C5:AD5">
    <cfRule type="expression" dxfId="405" priority="39">
      <formula>IF($A5&lt;&gt;0,1,0)</formula>
    </cfRule>
  </conditionalFormatting>
  <conditionalFormatting sqref="C5:AD5">
    <cfRule type="expression" dxfId="404" priority="38">
      <formula>IF(AND($A5&lt;&gt;0,WEEKDAY($B$1-1+C$4,1)=6),1,0)</formula>
    </cfRule>
  </conditionalFormatting>
  <conditionalFormatting sqref="C5:AD5">
    <cfRule type="expression" dxfId="403" priority="37">
      <formula>IF($A5&lt;&gt;0,1,0)</formula>
    </cfRule>
  </conditionalFormatting>
  <conditionalFormatting sqref="C5:AD5">
    <cfRule type="expression" dxfId="402" priority="36">
      <formula>IF(AND($A5&lt;&gt;0,WEEKDAY($B$1-1+C$4,1)=6),1,0)</formula>
    </cfRule>
  </conditionalFormatting>
  <conditionalFormatting sqref="C5:AD5">
    <cfRule type="expression" dxfId="401" priority="35">
      <formula>IF($A5&lt;&gt;0,1,0)</formula>
    </cfRule>
  </conditionalFormatting>
  <conditionalFormatting sqref="C5:AD5">
    <cfRule type="expression" dxfId="400" priority="34">
      <formula>IF(AND($A5&lt;&gt;0,WEEKDAY($B$1-1+C$4,1)=6),1,0)</formula>
    </cfRule>
  </conditionalFormatting>
  <conditionalFormatting sqref="C5:AD5">
    <cfRule type="expression" dxfId="399" priority="33">
      <formula>IF($A5&lt;&gt;0,1,0)</formula>
    </cfRule>
  </conditionalFormatting>
  <conditionalFormatting sqref="C5:AD5">
    <cfRule type="cellIs" dxfId="398" priority="28" operator="equal">
      <formula>"E"</formula>
    </cfRule>
    <cfRule type="cellIs" dxfId="397" priority="29" operator="equal">
      <formula>"D"</formula>
    </cfRule>
    <cfRule type="cellIs" dxfId="396" priority="30" operator="equal">
      <formula>"C"</formula>
    </cfRule>
    <cfRule type="cellIs" dxfId="395" priority="31" operator="equal">
      <formula>"B"</formula>
    </cfRule>
    <cfRule type="cellIs" dxfId="394" priority="32" operator="equal">
      <formula>"A"</formula>
    </cfRule>
  </conditionalFormatting>
  <conditionalFormatting sqref="C5:AD5">
    <cfRule type="cellIs" dxfId="393" priority="20" stopIfTrue="1" operator="equal">
      <formula>"M"</formula>
    </cfRule>
    <cfRule type="cellIs" dxfId="392" priority="21" stopIfTrue="1" operator="equal">
      <formula>"L"</formula>
    </cfRule>
    <cfRule type="cellIs" dxfId="391" priority="22" stopIfTrue="1" operator="equal">
      <formula>"K"</formula>
    </cfRule>
    <cfRule type="cellIs" dxfId="390" priority="23" stopIfTrue="1" operator="equal">
      <formula>"J"</formula>
    </cfRule>
    <cfRule type="cellIs" dxfId="389" priority="24" operator="equal">
      <formula>"I"</formula>
    </cfRule>
    <cfRule type="cellIs" dxfId="388" priority="25" operator="equal">
      <formula>"H"</formula>
    </cfRule>
    <cfRule type="cellIs" dxfId="387" priority="26" operator="equal">
      <formula>"G"</formula>
    </cfRule>
    <cfRule type="cellIs" dxfId="386" priority="27" operator="equal">
      <formula>"F"</formula>
    </cfRule>
  </conditionalFormatting>
  <conditionalFormatting sqref="C5:AD5">
    <cfRule type="expression" dxfId="385" priority="19">
      <formula>IF(AND($A5&lt;&gt;0,WEEKDAY($B$1-1+C$4,1)=6),1,0)</formula>
    </cfRule>
  </conditionalFormatting>
  <conditionalFormatting sqref="C5:AD5">
    <cfRule type="expression" dxfId="384" priority="18">
      <formula>IF($A5&lt;&gt;0,1,0)</formula>
    </cfRule>
  </conditionalFormatting>
  <conditionalFormatting sqref="C5:AD5">
    <cfRule type="expression" dxfId="383" priority="17">
      <formula>IF(AND($A5&lt;&gt;0,WEEKDAY($B$1-1+C$4,1)=6),1,0)</formula>
    </cfRule>
  </conditionalFormatting>
  <conditionalFormatting sqref="C5:AD5">
    <cfRule type="expression" dxfId="382" priority="16">
      <formula>IF($A5&lt;&gt;0,1,0)</formula>
    </cfRule>
  </conditionalFormatting>
  <conditionalFormatting sqref="C5:AD5">
    <cfRule type="expression" dxfId="381" priority="15">
      <formula>IF(AND($A5&lt;&gt;0,WEEKDAY($B$1-1+C$4,1)=6),1,0)</formula>
    </cfRule>
  </conditionalFormatting>
  <conditionalFormatting sqref="C5:AD5">
    <cfRule type="expression" dxfId="380" priority="14">
      <formula>IF($A5&lt;&gt;0,1,0)</formula>
    </cfRule>
  </conditionalFormatting>
  <conditionalFormatting sqref="C5:AD5">
    <cfRule type="cellIs" dxfId="379" priority="9" operator="equal">
      <formula>"E"</formula>
    </cfRule>
    <cfRule type="cellIs" dxfId="378" priority="10" operator="equal">
      <formula>"D"</formula>
    </cfRule>
    <cfRule type="cellIs" dxfId="377" priority="11" operator="equal">
      <formula>"C"</formula>
    </cfRule>
    <cfRule type="cellIs" dxfId="376" priority="12" operator="equal">
      <formula>"B"</formula>
    </cfRule>
    <cfRule type="cellIs" dxfId="375" priority="13" operator="equal">
      <formula>"A"</formula>
    </cfRule>
  </conditionalFormatting>
  <conditionalFormatting sqref="C5:AD5">
    <cfRule type="cellIs" dxfId="374" priority="1" stopIfTrue="1" operator="equal">
      <formula>"M"</formula>
    </cfRule>
    <cfRule type="cellIs" dxfId="373" priority="2" stopIfTrue="1" operator="equal">
      <formula>"L"</formula>
    </cfRule>
    <cfRule type="cellIs" dxfId="372" priority="3" stopIfTrue="1" operator="equal">
      <formula>"K"</formula>
    </cfRule>
    <cfRule type="cellIs" dxfId="371" priority="4" stopIfTrue="1" operator="equal">
      <formula>"J"</formula>
    </cfRule>
    <cfRule type="cellIs" dxfId="370" priority="5" operator="equal">
      <formula>"I"</formula>
    </cfRule>
    <cfRule type="cellIs" dxfId="369" priority="6" operator="equal">
      <formula>"H"</formula>
    </cfRule>
    <cfRule type="cellIs" dxfId="368" priority="7" operator="equal">
      <formula>"G"</formula>
    </cfRule>
    <cfRule type="cellIs" dxfId="367" priority="8" operator="equal">
      <formula>"F"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3"/>
  <dimension ref="A1:AU604"/>
  <sheetViews>
    <sheetView showGridLines="0" rightToLeft="1" workbookViewId="0">
      <pane ySplit="4" topLeftCell="A5" activePane="bottomLeft" state="frozen"/>
      <selection pane="bottomLeft" activeCell="AA10" sqref="AA10"/>
    </sheetView>
  </sheetViews>
  <sheetFormatPr defaultColWidth="0" defaultRowHeight="15"/>
  <cols>
    <col min="1" max="1" width="20" style="8" customWidth="1"/>
    <col min="2" max="2" width="13.8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8" hidden="1"/>
  </cols>
  <sheetData>
    <row r="1" spans="1:46" ht="27.75" customHeight="1">
      <c r="A1" s="8" t="s">
        <v>27</v>
      </c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N1" s="10"/>
      <c r="AO1" s="10"/>
      <c r="AP1" s="16"/>
      <c r="AQ1" s="16"/>
      <c r="AR1" s="16" t="s">
        <v>57</v>
      </c>
      <c r="AS1" s="17"/>
      <c r="AT1" s="17"/>
    </row>
    <row r="2" spans="1:46" ht="30.75" customHeight="1">
      <c r="A2" s="11"/>
      <c r="B2" s="9"/>
      <c r="C2" s="8"/>
      <c r="D2" s="8"/>
      <c r="E2" s="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7" t="s">
        <v>12</v>
      </c>
      <c r="R2" s="77"/>
      <c r="S2" s="77"/>
      <c r="T2" s="77"/>
      <c r="U2" s="77"/>
      <c r="V2" s="77"/>
      <c r="W2" s="12"/>
      <c r="X2" s="12"/>
      <c r="Y2" s="8"/>
      <c r="Z2" s="8"/>
      <c r="AA2" s="8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73</v>
      </c>
      <c r="I5" s="30" t="s">
        <v>72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73</v>
      </c>
      <c r="P5" s="30" t="s">
        <v>72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73</v>
      </c>
      <c r="W5" s="30" t="s">
        <v>72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73</v>
      </c>
      <c r="AD5" s="30" t="s">
        <v>72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76</v>
      </c>
      <c r="D6" s="30" t="s">
        <v>76</v>
      </c>
      <c r="E6" s="30" t="s">
        <v>76</v>
      </c>
      <c r="F6" s="30" t="s">
        <v>76</v>
      </c>
      <c r="G6" s="30" t="s">
        <v>76</v>
      </c>
      <c r="H6" s="30" t="s">
        <v>76</v>
      </c>
      <c r="I6" s="30" t="s">
        <v>76</v>
      </c>
      <c r="J6" s="30" t="s">
        <v>76</v>
      </c>
      <c r="K6" s="30" t="s">
        <v>76</v>
      </c>
      <c r="L6" s="30" t="s">
        <v>76</v>
      </c>
      <c r="M6" s="30" t="s">
        <v>76</v>
      </c>
      <c r="N6" s="30" t="s">
        <v>76</v>
      </c>
      <c r="O6" s="30" t="s">
        <v>76</v>
      </c>
      <c r="P6" s="30" t="s">
        <v>76</v>
      </c>
      <c r="Q6" s="30" t="s">
        <v>76</v>
      </c>
      <c r="R6" s="30" t="s">
        <v>76</v>
      </c>
      <c r="S6" s="30" t="s">
        <v>76</v>
      </c>
      <c r="T6" s="30" t="s">
        <v>76</v>
      </c>
      <c r="U6" s="30" t="s">
        <v>76</v>
      </c>
      <c r="V6" s="30" t="s">
        <v>76</v>
      </c>
      <c r="W6" s="30" t="s">
        <v>76</v>
      </c>
      <c r="X6" s="30" t="s">
        <v>76</v>
      </c>
      <c r="Y6" s="30" t="s">
        <v>76</v>
      </c>
      <c r="Z6" s="30" t="s">
        <v>76</v>
      </c>
      <c r="AA6" s="30" t="s">
        <v>76</v>
      </c>
      <c r="AB6" s="30" t="s">
        <v>76</v>
      </c>
      <c r="AC6" s="30" t="s">
        <v>76</v>
      </c>
      <c r="AD6" s="30" t="s">
        <v>76</v>
      </c>
      <c r="AE6" s="30" t="s">
        <v>76</v>
      </c>
      <c r="AF6" s="30" t="s">
        <v>76</v>
      </c>
      <c r="AG6" s="30"/>
      <c r="AH6" s="34">
        <f t="shared" ref="AH6:AH69" si="0">COUNTIF($C6:$AG6,"a")</f>
        <v>0</v>
      </c>
      <c r="AI6" s="34">
        <f t="shared" ref="AI6:AI69" si="1">COUNTIF($C6:$AG6,"b")</f>
        <v>0</v>
      </c>
      <c r="AJ6" s="34">
        <f t="shared" ref="AJ6:AJ69" si="2">COUNTIF($C6:$AG6,"C")</f>
        <v>30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0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366" priority="233">
      <formula>IF(AND($A5&lt;&gt;0,WEEKDAY($B$1-1+C$4,1)=6),1,0)</formula>
    </cfRule>
  </conditionalFormatting>
  <conditionalFormatting sqref="C5:AG600">
    <cfRule type="expression" dxfId="365" priority="229">
      <formula>IF($A5&lt;&gt;0,1,0)</formula>
    </cfRule>
  </conditionalFormatting>
  <conditionalFormatting sqref="A5:B600">
    <cfRule type="expression" dxfId="364" priority="228">
      <formula>IF($A5&lt;&gt;0,1,0)</formula>
    </cfRule>
  </conditionalFormatting>
  <conditionalFormatting sqref="AH5:AJ600">
    <cfRule type="expression" dxfId="363" priority="227">
      <formula>IF($A5&lt;&gt;0,1,0)</formula>
    </cfRule>
  </conditionalFormatting>
  <conditionalFormatting sqref="C5:AG100">
    <cfRule type="expression" dxfId="362" priority="226">
      <formula>IF(AND($A5&lt;&gt;0,WEEKDAY($B$1-1+C$4,1)=6),1,0)</formula>
    </cfRule>
  </conditionalFormatting>
  <conditionalFormatting sqref="C5:AG100">
    <cfRule type="expression" dxfId="361" priority="222">
      <formula>IF($A5&lt;&gt;0,1,0)</formula>
    </cfRule>
  </conditionalFormatting>
  <conditionalFormatting sqref="AH5:AT100">
    <cfRule type="expression" dxfId="360" priority="221">
      <formula>IF($A5&lt;&gt;0,1,0)</formula>
    </cfRule>
  </conditionalFormatting>
  <conditionalFormatting sqref="AH12:AJ12">
    <cfRule type="expression" dxfId="359" priority="220">
      <formula>IF(AND($A12&lt;&gt;0,WEEKDAY($B$1-1+AH$4,1)=6),1,0)</formula>
    </cfRule>
  </conditionalFormatting>
  <conditionalFormatting sqref="AH12:AJ12">
    <cfRule type="expression" dxfId="358" priority="216">
      <formula>IF($A12&lt;&gt;0,1,0)</formula>
    </cfRule>
  </conditionalFormatting>
  <conditionalFormatting sqref="AH2:AH3 AI2:AK4 AL2:AT3">
    <cfRule type="cellIs" dxfId="357" priority="211" operator="equal">
      <formula>"E"</formula>
    </cfRule>
    <cfRule type="cellIs" dxfId="356" priority="212" operator="equal">
      <formula>"D"</formula>
    </cfRule>
    <cfRule type="cellIs" dxfId="355" priority="213" operator="equal">
      <formula>"C"</formula>
    </cfRule>
    <cfRule type="cellIs" dxfId="354" priority="214" operator="equal">
      <formula>"B"</formula>
    </cfRule>
    <cfRule type="cellIs" dxfId="353" priority="215" operator="equal">
      <formula>"A"</formula>
    </cfRule>
  </conditionalFormatting>
  <conditionalFormatting sqref="AH2:AK4 AL2:AT3">
    <cfRule type="cellIs" dxfId="352" priority="203" operator="equal">
      <formula>"M"</formula>
    </cfRule>
    <cfRule type="cellIs" dxfId="351" priority="204" operator="equal">
      <formula>"L"</formula>
    </cfRule>
    <cfRule type="cellIs" dxfId="350" priority="205" operator="equal">
      <formula>"K"</formula>
    </cfRule>
    <cfRule type="cellIs" dxfId="349" priority="206" operator="equal">
      <formula>"J"</formula>
    </cfRule>
    <cfRule type="cellIs" dxfId="348" priority="207" operator="equal">
      <formula>"I"</formula>
    </cfRule>
    <cfRule type="cellIs" dxfId="347" priority="208" operator="equal">
      <formula>"H"</formula>
    </cfRule>
    <cfRule type="cellIs" dxfId="346" priority="209" operator="equal">
      <formula>"G"</formula>
    </cfRule>
    <cfRule type="cellIs" dxfId="345" priority="210" operator="equal">
      <formula>"F"</formula>
    </cfRule>
  </conditionalFormatting>
  <conditionalFormatting sqref="AP1:AS1">
    <cfRule type="cellIs" dxfId="344" priority="198" operator="equal">
      <formula>"E"</formula>
    </cfRule>
    <cfRule type="cellIs" dxfId="343" priority="199" operator="equal">
      <formula>"D"</formula>
    </cfRule>
    <cfRule type="cellIs" dxfId="342" priority="200" operator="equal">
      <formula>"C"</formula>
    </cfRule>
    <cfRule type="cellIs" dxfId="341" priority="201" operator="equal">
      <formula>"B"</formula>
    </cfRule>
    <cfRule type="cellIs" dxfId="340" priority="202" operator="equal">
      <formula>"A"</formula>
    </cfRule>
  </conditionalFormatting>
  <conditionalFormatting sqref="AP1:AS1">
    <cfRule type="cellIs" dxfId="339" priority="190" operator="equal">
      <formula>"M"</formula>
    </cfRule>
    <cfRule type="cellIs" dxfId="338" priority="191" operator="equal">
      <formula>"L"</formula>
    </cfRule>
    <cfRule type="cellIs" dxfId="337" priority="192" operator="equal">
      <formula>"K"</formula>
    </cfRule>
    <cfRule type="cellIs" dxfId="336" priority="193" operator="equal">
      <formula>"J"</formula>
    </cfRule>
    <cfRule type="cellIs" dxfId="335" priority="194" operator="equal">
      <formula>"I"</formula>
    </cfRule>
    <cfRule type="cellIs" dxfId="334" priority="195" operator="equal">
      <formula>"H"</formula>
    </cfRule>
    <cfRule type="cellIs" dxfId="333" priority="196" operator="equal">
      <formula>"G"</formula>
    </cfRule>
    <cfRule type="cellIs" dxfId="332" priority="197" operator="equal">
      <formula>"F"</formula>
    </cfRule>
  </conditionalFormatting>
  <conditionalFormatting sqref="C5:AG600">
    <cfRule type="expression" dxfId="331" priority="189">
      <formula>IF(AND($A5&lt;&gt;0,WEEKDAY($B$1-1+C$4,1)=6),1,0)</formula>
    </cfRule>
  </conditionalFormatting>
  <conditionalFormatting sqref="C5:AG600">
    <cfRule type="expression" dxfId="330" priority="188">
      <formula>IF($A5&lt;&gt;0,1,0)</formula>
    </cfRule>
  </conditionalFormatting>
  <conditionalFormatting sqref="A5:B600">
    <cfRule type="expression" dxfId="329" priority="187">
      <formula>IF($A5&lt;&gt;0,1,0)</formula>
    </cfRule>
  </conditionalFormatting>
  <conditionalFormatting sqref="AH5:AJ600">
    <cfRule type="expression" dxfId="328" priority="186">
      <formula>IF($A5&lt;&gt;0,1,0)</formula>
    </cfRule>
  </conditionalFormatting>
  <conditionalFormatting sqref="C5:AG100">
    <cfRule type="expression" dxfId="327" priority="185">
      <formula>IF(AND($A5&lt;&gt;0,WEEKDAY($B$1-1+C$4,1)=6),1,0)</formula>
    </cfRule>
  </conditionalFormatting>
  <conditionalFormatting sqref="C5:AG100">
    <cfRule type="expression" dxfId="326" priority="184">
      <formula>IF($A5&lt;&gt;0,1,0)</formula>
    </cfRule>
  </conditionalFormatting>
  <conditionalFormatting sqref="AH5:AT100">
    <cfRule type="expression" dxfId="325" priority="183">
      <formula>IF($A5&lt;&gt;0,1,0)</formula>
    </cfRule>
  </conditionalFormatting>
  <conditionalFormatting sqref="AH12:AJ12">
    <cfRule type="expression" dxfId="324" priority="182">
      <formula>IF(AND($A12&lt;&gt;0,WEEKDAY($B$1-1+AH$4,1)=6),1,0)</formula>
    </cfRule>
  </conditionalFormatting>
  <conditionalFormatting sqref="AH12:AJ12">
    <cfRule type="expression" dxfId="323" priority="181">
      <formula>IF($A12&lt;&gt;0,1,0)</formula>
    </cfRule>
  </conditionalFormatting>
  <conditionalFormatting sqref="AH5:AH1048576 AH1:AH3 AU1:XFD1048576 AI1:AK1048576 AL1:AT3 AL5:AT1048576 A1:AG1048576">
    <cfRule type="cellIs" dxfId="322" priority="176" operator="equal">
      <formula>"E"</formula>
    </cfRule>
    <cfRule type="cellIs" dxfId="321" priority="177" operator="equal">
      <formula>"D"</formula>
    </cfRule>
    <cfRule type="cellIs" dxfId="320" priority="178" operator="equal">
      <formula>"C"</formula>
    </cfRule>
    <cfRule type="cellIs" dxfId="319" priority="179" operator="equal">
      <formula>"B"</formula>
    </cfRule>
    <cfRule type="cellIs" dxfId="318" priority="180" operator="equal">
      <formula>"A"</formula>
    </cfRule>
  </conditionalFormatting>
  <conditionalFormatting sqref="AU1:XFD1048576 AL1:AT3 AL5:AT1048576 A1:AK1048576">
    <cfRule type="cellIs" dxfId="317" priority="168" stopIfTrue="1" operator="equal">
      <formula>"M"</formula>
    </cfRule>
    <cfRule type="cellIs" dxfId="316" priority="169" stopIfTrue="1" operator="equal">
      <formula>"L"</formula>
    </cfRule>
    <cfRule type="cellIs" dxfId="315" priority="170" stopIfTrue="1" operator="equal">
      <formula>"K"</formula>
    </cfRule>
    <cfRule type="cellIs" dxfId="314" priority="171" stopIfTrue="1" operator="equal">
      <formula>"J"</formula>
    </cfRule>
    <cfRule type="cellIs" dxfId="313" priority="172" operator="equal">
      <formula>"I"</formula>
    </cfRule>
    <cfRule type="cellIs" dxfId="312" priority="173" operator="equal">
      <formula>"H"</formula>
    </cfRule>
    <cfRule type="cellIs" dxfId="311" priority="174" operator="equal">
      <formula>"G"</formula>
    </cfRule>
    <cfRule type="cellIs" dxfId="310" priority="175" operator="equal">
      <formula>"F"</formula>
    </cfRule>
  </conditionalFormatting>
  <conditionalFormatting sqref="AP1:AS1">
    <cfRule type="cellIs" dxfId="309" priority="163" operator="equal">
      <formula>"E"</formula>
    </cfRule>
    <cfRule type="cellIs" dxfId="308" priority="164" operator="equal">
      <formula>"D"</formula>
    </cfRule>
    <cfRule type="cellIs" dxfId="307" priority="165" operator="equal">
      <formula>"C"</formula>
    </cfRule>
    <cfRule type="cellIs" dxfId="306" priority="166" operator="equal">
      <formula>"B"</formula>
    </cfRule>
    <cfRule type="cellIs" dxfId="305" priority="167" operator="equal">
      <formula>"A"</formula>
    </cfRule>
  </conditionalFormatting>
  <conditionalFormatting sqref="AP1:AS1">
    <cfRule type="cellIs" dxfId="304" priority="155" operator="equal">
      <formula>"M"</formula>
    </cfRule>
    <cfRule type="cellIs" dxfId="303" priority="156" operator="equal">
      <formula>"L"</formula>
    </cfRule>
    <cfRule type="cellIs" dxfId="302" priority="157" operator="equal">
      <formula>"K"</formula>
    </cfRule>
    <cfRule type="cellIs" dxfId="301" priority="158" operator="equal">
      <formula>"J"</formula>
    </cfRule>
    <cfRule type="cellIs" dxfId="300" priority="159" operator="equal">
      <formula>"I"</formula>
    </cfRule>
    <cfRule type="cellIs" dxfId="299" priority="160" operator="equal">
      <formula>"H"</formula>
    </cfRule>
    <cfRule type="cellIs" dxfId="298" priority="161" operator="equal">
      <formula>"G"</formula>
    </cfRule>
    <cfRule type="cellIs" dxfId="297" priority="162" operator="equal">
      <formula>"F"</formula>
    </cfRule>
  </conditionalFormatting>
  <conditionalFormatting sqref="AP1:AT1">
    <cfRule type="cellIs" dxfId="296" priority="150" operator="equal">
      <formula>"E"</formula>
    </cfRule>
    <cfRule type="cellIs" dxfId="295" priority="151" operator="equal">
      <formula>"D"</formula>
    </cfRule>
    <cfRule type="cellIs" dxfId="294" priority="152" operator="equal">
      <formula>"C"</formula>
    </cfRule>
    <cfRule type="cellIs" dxfId="293" priority="153" operator="equal">
      <formula>"B"</formula>
    </cfRule>
    <cfRule type="cellIs" dxfId="292" priority="154" operator="equal">
      <formula>"A"</formula>
    </cfRule>
  </conditionalFormatting>
  <conditionalFormatting sqref="AP1:AT1">
    <cfRule type="cellIs" dxfId="291" priority="142" stopIfTrue="1" operator="equal">
      <formula>"M"</formula>
    </cfRule>
    <cfRule type="cellIs" dxfId="290" priority="143" stopIfTrue="1" operator="equal">
      <formula>"L"</formula>
    </cfRule>
    <cfRule type="cellIs" dxfId="289" priority="144" stopIfTrue="1" operator="equal">
      <formula>"K"</formula>
    </cfRule>
    <cfRule type="cellIs" dxfId="288" priority="145" stopIfTrue="1" operator="equal">
      <formula>"J"</formula>
    </cfRule>
    <cfRule type="cellIs" dxfId="287" priority="146" operator="equal">
      <formula>"I"</formula>
    </cfRule>
    <cfRule type="cellIs" dxfId="286" priority="147" operator="equal">
      <formula>"H"</formula>
    </cfRule>
    <cfRule type="cellIs" dxfId="285" priority="148" operator="equal">
      <formula>"G"</formula>
    </cfRule>
    <cfRule type="cellIs" dxfId="284" priority="149" operator="equal">
      <formula>"F"</formula>
    </cfRule>
  </conditionalFormatting>
  <conditionalFormatting sqref="C5:AG5">
    <cfRule type="expression" dxfId="283" priority="141">
      <formula>IF(AND($A5&lt;&gt;0,WEEKDAY($B$1-1+C$4,1)=6),1,0)</formula>
    </cfRule>
  </conditionalFormatting>
  <conditionalFormatting sqref="C5:AG5">
    <cfRule type="expression" dxfId="282" priority="140">
      <formula>IF($A5&lt;&gt;0,1,0)</formula>
    </cfRule>
  </conditionalFormatting>
  <conditionalFormatting sqref="C5:AG5">
    <cfRule type="expression" dxfId="281" priority="139">
      <formula>IF($A5&lt;&gt;0,1,0)</formula>
    </cfRule>
  </conditionalFormatting>
  <conditionalFormatting sqref="C5:AG5">
    <cfRule type="expression" dxfId="280" priority="138">
      <formula>IF(AND($A5&lt;&gt;0,WEEKDAY($B$1-1+C$4,1)=6),1,0)</formula>
    </cfRule>
  </conditionalFormatting>
  <conditionalFormatting sqref="C5:AG5">
    <cfRule type="expression" dxfId="279" priority="137">
      <formula>IF($A5&lt;&gt;0,1,0)</formula>
    </cfRule>
  </conditionalFormatting>
  <conditionalFormatting sqref="C5:AG5">
    <cfRule type="expression" dxfId="278" priority="136">
      <formula>IF(AND($A5&lt;&gt;0,WEEKDAY($B$1-1+C$4,1)=6),1,0)</formula>
    </cfRule>
  </conditionalFormatting>
  <conditionalFormatting sqref="C5:AG5">
    <cfRule type="expression" dxfId="277" priority="135">
      <formula>IF($A5&lt;&gt;0,1,0)</formula>
    </cfRule>
  </conditionalFormatting>
  <conditionalFormatting sqref="C5:AG5">
    <cfRule type="cellIs" dxfId="276" priority="130" operator="equal">
      <formula>"E"</formula>
    </cfRule>
    <cfRule type="cellIs" dxfId="275" priority="131" operator="equal">
      <formula>"D"</formula>
    </cfRule>
    <cfRule type="cellIs" dxfId="274" priority="132" operator="equal">
      <formula>"C"</formula>
    </cfRule>
    <cfRule type="cellIs" dxfId="273" priority="133" operator="equal">
      <formula>"B"</formula>
    </cfRule>
    <cfRule type="cellIs" dxfId="272" priority="134" operator="equal">
      <formula>"A"</formula>
    </cfRule>
  </conditionalFormatting>
  <conditionalFormatting sqref="C5:AG5">
    <cfRule type="cellIs" dxfId="271" priority="122" stopIfTrue="1" operator="equal">
      <formula>"M"</formula>
    </cfRule>
    <cfRule type="cellIs" dxfId="270" priority="123" stopIfTrue="1" operator="equal">
      <formula>"L"</formula>
    </cfRule>
    <cfRule type="cellIs" dxfId="269" priority="124" stopIfTrue="1" operator="equal">
      <formula>"K"</formula>
    </cfRule>
    <cfRule type="cellIs" dxfId="268" priority="125" stopIfTrue="1" operator="equal">
      <formula>"J"</formula>
    </cfRule>
    <cfRule type="cellIs" dxfId="267" priority="126" operator="equal">
      <formula>"I"</formula>
    </cfRule>
    <cfRule type="cellIs" dxfId="266" priority="127" operator="equal">
      <formula>"H"</formula>
    </cfRule>
    <cfRule type="cellIs" dxfId="265" priority="128" operator="equal">
      <formula>"G"</formula>
    </cfRule>
    <cfRule type="cellIs" dxfId="264" priority="129" operator="equal">
      <formula>"F"</formula>
    </cfRule>
  </conditionalFormatting>
  <conditionalFormatting sqref="C5:AF5">
    <cfRule type="expression" dxfId="263" priority="121">
      <formula>IF(AND($A5&lt;&gt;0,WEEKDAY($B$1-1+C$4,1)=6),1,0)</formula>
    </cfRule>
  </conditionalFormatting>
  <conditionalFormatting sqref="C5:AF5">
    <cfRule type="expression" dxfId="262" priority="120">
      <formula>IF($A5&lt;&gt;0,1,0)</formula>
    </cfRule>
  </conditionalFormatting>
  <conditionalFormatting sqref="C5:AF5">
    <cfRule type="expression" dxfId="261" priority="119">
      <formula>IF(AND($A5&lt;&gt;0,WEEKDAY($B$1-1+C$4,1)=6),1,0)</formula>
    </cfRule>
  </conditionalFormatting>
  <conditionalFormatting sqref="C5:AF5">
    <cfRule type="expression" dxfId="260" priority="118">
      <formula>IF($A5&lt;&gt;0,1,0)</formula>
    </cfRule>
  </conditionalFormatting>
  <conditionalFormatting sqref="C5:AF5">
    <cfRule type="expression" dxfId="259" priority="117">
      <formula>IF(AND($A5&lt;&gt;0,WEEKDAY($B$1-1+C$4,1)=6),1,0)</formula>
    </cfRule>
  </conditionalFormatting>
  <conditionalFormatting sqref="C5:AF5">
    <cfRule type="expression" dxfId="258" priority="116">
      <formula>IF($A5&lt;&gt;0,1,0)</formula>
    </cfRule>
  </conditionalFormatting>
  <conditionalFormatting sqref="C5:AF5">
    <cfRule type="expression" dxfId="257" priority="115">
      <formula>IF(AND($A5&lt;&gt;0,WEEKDAY($B$1-1+C$4,1)=6),1,0)</formula>
    </cfRule>
  </conditionalFormatting>
  <conditionalFormatting sqref="C5:AF5">
    <cfRule type="expression" dxfId="256" priority="114">
      <formula>IF($A5&lt;&gt;0,1,0)</formula>
    </cfRule>
  </conditionalFormatting>
  <conditionalFormatting sqref="C5:AF5">
    <cfRule type="cellIs" dxfId="255" priority="109" operator="equal">
      <formula>"E"</formula>
    </cfRule>
    <cfRule type="cellIs" dxfId="254" priority="110" operator="equal">
      <formula>"D"</formula>
    </cfRule>
    <cfRule type="cellIs" dxfId="253" priority="111" operator="equal">
      <formula>"C"</formula>
    </cfRule>
    <cfRule type="cellIs" dxfId="252" priority="112" operator="equal">
      <formula>"B"</formula>
    </cfRule>
    <cfRule type="cellIs" dxfId="251" priority="113" operator="equal">
      <formula>"A"</formula>
    </cfRule>
  </conditionalFormatting>
  <conditionalFormatting sqref="C5:AF5">
    <cfRule type="cellIs" dxfId="250" priority="101" stopIfTrue="1" operator="equal">
      <formula>"M"</formula>
    </cfRule>
    <cfRule type="cellIs" dxfId="249" priority="102" stopIfTrue="1" operator="equal">
      <formula>"L"</formula>
    </cfRule>
    <cfRule type="cellIs" dxfId="248" priority="103" stopIfTrue="1" operator="equal">
      <formula>"K"</formula>
    </cfRule>
    <cfRule type="cellIs" dxfId="247" priority="104" stopIfTrue="1" operator="equal">
      <formula>"J"</formula>
    </cfRule>
    <cfRule type="cellIs" dxfId="246" priority="105" operator="equal">
      <formula>"I"</formula>
    </cfRule>
    <cfRule type="cellIs" dxfId="245" priority="106" operator="equal">
      <formula>"H"</formula>
    </cfRule>
    <cfRule type="cellIs" dxfId="244" priority="107" operator="equal">
      <formula>"G"</formula>
    </cfRule>
    <cfRule type="cellIs" dxfId="243" priority="108" operator="equal">
      <formula>"F"</formula>
    </cfRule>
  </conditionalFormatting>
  <conditionalFormatting sqref="C5:AF5">
    <cfRule type="expression" dxfId="242" priority="100">
      <formula>IF(AND($A5&lt;&gt;0,WEEKDAY($B$1-1+C$4,1)=6),1,0)</formula>
    </cfRule>
  </conditionalFormatting>
  <conditionalFormatting sqref="C5:AF5">
    <cfRule type="expression" dxfId="241" priority="99">
      <formula>IF($A5&lt;&gt;0,1,0)</formula>
    </cfRule>
  </conditionalFormatting>
  <conditionalFormatting sqref="C5:AF5">
    <cfRule type="expression" dxfId="240" priority="98">
      <formula>IF(AND($A5&lt;&gt;0,WEEKDAY($B$1-1+C$4,1)=6),1,0)</formula>
    </cfRule>
  </conditionalFormatting>
  <conditionalFormatting sqref="C5:AF5">
    <cfRule type="expression" dxfId="239" priority="97">
      <formula>IF($A5&lt;&gt;0,1,0)</formula>
    </cfRule>
  </conditionalFormatting>
  <conditionalFormatting sqref="C5:AF5">
    <cfRule type="expression" dxfId="238" priority="96">
      <formula>IF(AND($A5&lt;&gt;0,WEEKDAY($B$1-1+C$4,1)=6),1,0)</formula>
    </cfRule>
  </conditionalFormatting>
  <conditionalFormatting sqref="C5:AF5">
    <cfRule type="expression" dxfId="237" priority="95">
      <formula>IF($A5&lt;&gt;0,1,0)</formula>
    </cfRule>
  </conditionalFormatting>
  <conditionalFormatting sqref="C5:AF5">
    <cfRule type="cellIs" dxfId="236" priority="90" operator="equal">
      <formula>"E"</formula>
    </cfRule>
    <cfRule type="cellIs" dxfId="235" priority="91" operator="equal">
      <formula>"D"</formula>
    </cfRule>
    <cfRule type="cellIs" dxfId="234" priority="92" operator="equal">
      <formula>"C"</formula>
    </cfRule>
    <cfRule type="cellIs" dxfId="233" priority="93" operator="equal">
      <formula>"B"</formula>
    </cfRule>
    <cfRule type="cellIs" dxfId="232" priority="94" operator="equal">
      <formula>"A"</formula>
    </cfRule>
  </conditionalFormatting>
  <conditionalFormatting sqref="C5:AF5">
    <cfRule type="cellIs" dxfId="231" priority="82" stopIfTrue="1" operator="equal">
      <formula>"M"</formula>
    </cfRule>
    <cfRule type="cellIs" dxfId="230" priority="83" stopIfTrue="1" operator="equal">
      <formula>"L"</formula>
    </cfRule>
    <cfRule type="cellIs" dxfId="229" priority="84" stopIfTrue="1" operator="equal">
      <formula>"K"</formula>
    </cfRule>
    <cfRule type="cellIs" dxfId="228" priority="85" stopIfTrue="1" operator="equal">
      <formula>"J"</formula>
    </cfRule>
    <cfRule type="cellIs" dxfId="227" priority="86" operator="equal">
      <formula>"I"</formula>
    </cfRule>
    <cfRule type="cellIs" dxfId="226" priority="87" operator="equal">
      <formula>"H"</formula>
    </cfRule>
    <cfRule type="cellIs" dxfId="225" priority="88" operator="equal">
      <formula>"G"</formula>
    </cfRule>
    <cfRule type="cellIs" dxfId="224" priority="89" operator="equal">
      <formula>"F"</formula>
    </cfRule>
  </conditionalFormatting>
  <conditionalFormatting sqref="C6:AF6">
    <cfRule type="expression" dxfId="223" priority="81">
      <formula>IF(AND($A6&lt;&gt;0,WEEKDAY($B$1-1+C$4,1)=6),1,0)</formula>
    </cfRule>
  </conditionalFormatting>
  <conditionalFormatting sqref="C6:AF6">
    <cfRule type="expression" dxfId="222" priority="80">
      <formula>IF($A6&lt;&gt;0,1,0)</formula>
    </cfRule>
  </conditionalFormatting>
  <conditionalFormatting sqref="C6:AF6">
    <cfRule type="expression" dxfId="221" priority="79">
      <formula>IF(AND($A6&lt;&gt;0,WEEKDAY($B$1-1+C$4,1)=6),1,0)</formula>
    </cfRule>
  </conditionalFormatting>
  <conditionalFormatting sqref="C6:AF6">
    <cfRule type="expression" dxfId="220" priority="78">
      <formula>IF($A6&lt;&gt;0,1,0)</formula>
    </cfRule>
  </conditionalFormatting>
  <conditionalFormatting sqref="C6:AF6">
    <cfRule type="expression" dxfId="219" priority="77">
      <formula>IF(AND($A6&lt;&gt;0,WEEKDAY($B$1-1+C$4,1)=6),1,0)</formula>
    </cfRule>
  </conditionalFormatting>
  <conditionalFormatting sqref="C6:AF6">
    <cfRule type="expression" dxfId="218" priority="76">
      <formula>IF($A6&lt;&gt;0,1,0)</formula>
    </cfRule>
  </conditionalFormatting>
  <conditionalFormatting sqref="C6:AF6">
    <cfRule type="expression" dxfId="217" priority="75">
      <formula>IF(AND($A6&lt;&gt;0,WEEKDAY($B$1-1+C$4,1)=6),1,0)</formula>
    </cfRule>
  </conditionalFormatting>
  <conditionalFormatting sqref="C6:AF6">
    <cfRule type="expression" dxfId="216" priority="74">
      <formula>IF($A6&lt;&gt;0,1,0)</formula>
    </cfRule>
  </conditionalFormatting>
  <conditionalFormatting sqref="C6:AF6">
    <cfRule type="cellIs" dxfId="215" priority="69" operator="equal">
      <formula>"E"</formula>
    </cfRule>
    <cfRule type="cellIs" dxfId="214" priority="70" operator="equal">
      <formula>"D"</formula>
    </cfRule>
    <cfRule type="cellIs" dxfId="213" priority="71" operator="equal">
      <formula>"C"</formula>
    </cfRule>
    <cfRule type="cellIs" dxfId="212" priority="72" operator="equal">
      <formula>"B"</formula>
    </cfRule>
    <cfRule type="cellIs" dxfId="211" priority="73" operator="equal">
      <formula>"A"</formula>
    </cfRule>
  </conditionalFormatting>
  <conditionalFormatting sqref="C6:AF6">
    <cfRule type="cellIs" dxfId="210" priority="61" stopIfTrue="1" operator="equal">
      <formula>"M"</formula>
    </cfRule>
    <cfRule type="cellIs" dxfId="209" priority="62" stopIfTrue="1" operator="equal">
      <formula>"L"</formula>
    </cfRule>
    <cfRule type="cellIs" dxfId="208" priority="63" stopIfTrue="1" operator="equal">
      <formula>"K"</formula>
    </cfRule>
    <cfRule type="cellIs" dxfId="207" priority="64" stopIfTrue="1" operator="equal">
      <formula>"J"</formula>
    </cfRule>
    <cfRule type="cellIs" dxfId="206" priority="65" operator="equal">
      <formula>"I"</formula>
    </cfRule>
    <cfRule type="cellIs" dxfId="205" priority="66" operator="equal">
      <formula>"H"</formula>
    </cfRule>
    <cfRule type="cellIs" dxfId="204" priority="67" operator="equal">
      <formula>"G"</formula>
    </cfRule>
    <cfRule type="cellIs" dxfId="203" priority="68" operator="equal">
      <formula>"F"</formula>
    </cfRule>
  </conditionalFormatting>
  <conditionalFormatting sqref="C6:AF6">
    <cfRule type="expression" dxfId="202" priority="60">
      <formula>IF(AND($A6&lt;&gt;0,WEEKDAY($B$1-1+C$4,1)=6),1,0)</formula>
    </cfRule>
  </conditionalFormatting>
  <conditionalFormatting sqref="C6:AF6">
    <cfRule type="expression" dxfId="201" priority="59">
      <formula>IF($A6&lt;&gt;0,1,0)</formula>
    </cfRule>
  </conditionalFormatting>
  <conditionalFormatting sqref="C6:AF6">
    <cfRule type="expression" dxfId="200" priority="58">
      <formula>IF($A6&lt;&gt;0,1,0)</formula>
    </cfRule>
  </conditionalFormatting>
  <conditionalFormatting sqref="C6:AF6">
    <cfRule type="expression" dxfId="199" priority="57">
      <formula>IF(AND($A6&lt;&gt;0,WEEKDAY($B$1-1+C$4,1)=6),1,0)</formula>
    </cfRule>
  </conditionalFormatting>
  <conditionalFormatting sqref="C6:AF6">
    <cfRule type="expression" dxfId="198" priority="56">
      <formula>IF($A6&lt;&gt;0,1,0)</formula>
    </cfRule>
  </conditionalFormatting>
  <conditionalFormatting sqref="C6:AF6">
    <cfRule type="expression" dxfId="197" priority="55">
      <formula>IF(AND($A6&lt;&gt;0,WEEKDAY($B$1-1+C$4,1)=6),1,0)</formula>
    </cfRule>
  </conditionalFormatting>
  <conditionalFormatting sqref="C6:AF6">
    <cfRule type="expression" dxfId="196" priority="54">
      <formula>IF($A6&lt;&gt;0,1,0)</formula>
    </cfRule>
  </conditionalFormatting>
  <conditionalFormatting sqref="C6:AF6">
    <cfRule type="cellIs" dxfId="195" priority="49" operator="equal">
      <formula>"E"</formula>
    </cfRule>
    <cfRule type="cellIs" dxfId="194" priority="50" operator="equal">
      <formula>"D"</formula>
    </cfRule>
    <cfRule type="cellIs" dxfId="193" priority="51" operator="equal">
      <formula>"C"</formula>
    </cfRule>
    <cfRule type="cellIs" dxfId="192" priority="52" operator="equal">
      <formula>"B"</formula>
    </cfRule>
    <cfRule type="cellIs" dxfId="191" priority="53" operator="equal">
      <formula>"A"</formula>
    </cfRule>
  </conditionalFormatting>
  <conditionalFormatting sqref="C6:AF6">
    <cfRule type="cellIs" dxfId="190" priority="41" stopIfTrue="1" operator="equal">
      <formula>"M"</formula>
    </cfRule>
    <cfRule type="cellIs" dxfId="189" priority="42" stopIfTrue="1" operator="equal">
      <formula>"L"</formula>
    </cfRule>
    <cfRule type="cellIs" dxfId="188" priority="43" stopIfTrue="1" operator="equal">
      <formula>"K"</formula>
    </cfRule>
    <cfRule type="cellIs" dxfId="187" priority="44" stopIfTrue="1" operator="equal">
      <formula>"J"</formula>
    </cfRule>
    <cfRule type="cellIs" dxfId="186" priority="45" operator="equal">
      <formula>"I"</formula>
    </cfRule>
    <cfRule type="cellIs" dxfId="185" priority="46" operator="equal">
      <formula>"H"</formula>
    </cfRule>
    <cfRule type="cellIs" dxfId="184" priority="47" operator="equal">
      <formula>"G"</formula>
    </cfRule>
    <cfRule type="cellIs" dxfId="183" priority="48" operator="equal">
      <formula>"F"</formula>
    </cfRule>
  </conditionalFormatting>
  <conditionalFormatting sqref="C6:AF6">
    <cfRule type="expression" dxfId="182" priority="40">
      <formula>IF(AND($A6&lt;&gt;0,WEEKDAY($B$1-1+C$4,1)=6),1,0)</formula>
    </cfRule>
  </conditionalFormatting>
  <conditionalFormatting sqref="C6:AF6">
    <cfRule type="expression" dxfId="181" priority="39">
      <formula>IF($A6&lt;&gt;0,1,0)</formula>
    </cfRule>
  </conditionalFormatting>
  <conditionalFormatting sqref="C6:AF6">
    <cfRule type="expression" dxfId="180" priority="38">
      <formula>IF(AND($A6&lt;&gt;0,WEEKDAY($B$1-1+C$4,1)=6),1,0)</formula>
    </cfRule>
  </conditionalFormatting>
  <conditionalFormatting sqref="C6:AF6">
    <cfRule type="expression" dxfId="179" priority="37">
      <formula>IF($A6&lt;&gt;0,1,0)</formula>
    </cfRule>
  </conditionalFormatting>
  <conditionalFormatting sqref="C6:AF6">
    <cfRule type="expression" dxfId="178" priority="36">
      <formula>IF(AND($A6&lt;&gt;0,WEEKDAY($B$1-1+C$4,1)=6),1,0)</formula>
    </cfRule>
  </conditionalFormatting>
  <conditionalFormatting sqref="C6:AF6">
    <cfRule type="expression" dxfId="177" priority="35">
      <formula>IF($A6&lt;&gt;0,1,0)</formula>
    </cfRule>
  </conditionalFormatting>
  <conditionalFormatting sqref="C6:AF6">
    <cfRule type="expression" dxfId="176" priority="34">
      <formula>IF(AND($A6&lt;&gt;0,WEEKDAY($B$1-1+C$4,1)=6),1,0)</formula>
    </cfRule>
  </conditionalFormatting>
  <conditionalFormatting sqref="C6:AF6">
    <cfRule type="expression" dxfId="175" priority="33">
      <formula>IF($A6&lt;&gt;0,1,0)</formula>
    </cfRule>
  </conditionalFormatting>
  <conditionalFormatting sqref="C6:AF6">
    <cfRule type="cellIs" dxfId="174" priority="28" operator="equal">
      <formula>"E"</formula>
    </cfRule>
    <cfRule type="cellIs" dxfId="173" priority="29" operator="equal">
      <formula>"D"</formula>
    </cfRule>
    <cfRule type="cellIs" dxfId="172" priority="30" operator="equal">
      <formula>"C"</formula>
    </cfRule>
    <cfRule type="cellIs" dxfId="171" priority="31" operator="equal">
      <formula>"B"</formula>
    </cfRule>
    <cfRule type="cellIs" dxfId="170" priority="32" operator="equal">
      <formula>"A"</formula>
    </cfRule>
  </conditionalFormatting>
  <conditionalFormatting sqref="C6:AF6">
    <cfRule type="cellIs" dxfId="169" priority="20" stopIfTrue="1" operator="equal">
      <formula>"M"</formula>
    </cfRule>
    <cfRule type="cellIs" dxfId="168" priority="21" stopIfTrue="1" operator="equal">
      <formula>"L"</formula>
    </cfRule>
    <cfRule type="cellIs" dxfId="167" priority="22" stopIfTrue="1" operator="equal">
      <formula>"K"</formula>
    </cfRule>
    <cfRule type="cellIs" dxfId="166" priority="23" stopIfTrue="1" operator="equal">
      <formula>"J"</formula>
    </cfRule>
    <cfRule type="cellIs" dxfId="165" priority="24" operator="equal">
      <formula>"I"</formula>
    </cfRule>
    <cfRule type="cellIs" dxfId="164" priority="25" operator="equal">
      <formula>"H"</formula>
    </cfRule>
    <cfRule type="cellIs" dxfId="163" priority="26" operator="equal">
      <formula>"G"</formula>
    </cfRule>
    <cfRule type="cellIs" dxfId="162" priority="27" operator="equal">
      <formula>"F"</formula>
    </cfRule>
  </conditionalFormatting>
  <conditionalFormatting sqref="C6:AF6">
    <cfRule type="expression" dxfId="161" priority="19">
      <formula>IF(AND($A6&lt;&gt;0,WEEKDAY($B$1-1+C$4,1)=6),1,0)</formula>
    </cfRule>
  </conditionalFormatting>
  <conditionalFormatting sqref="C6:AF6">
    <cfRule type="expression" dxfId="160" priority="18">
      <formula>IF($A6&lt;&gt;0,1,0)</formula>
    </cfRule>
  </conditionalFormatting>
  <conditionalFormatting sqref="C6:AF6">
    <cfRule type="expression" dxfId="159" priority="17">
      <formula>IF(AND($A6&lt;&gt;0,WEEKDAY($B$1-1+C$4,1)=6),1,0)</formula>
    </cfRule>
  </conditionalFormatting>
  <conditionalFormatting sqref="C6:AF6">
    <cfRule type="expression" dxfId="158" priority="16">
      <formula>IF($A6&lt;&gt;0,1,0)</formula>
    </cfRule>
  </conditionalFormatting>
  <conditionalFormatting sqref="C6:AF6">
    <cfRule type="expression" dxfId="157" priority="15">
      <formula>IF(AND($A6&lt;&gt;0,WEEKDAY($B$1-1+C$4,1)=6),1,0)</formula>
    </cfRule>
  </conditionalFormatting>
  <conditionalFormatting sqref="C6:AF6">
    <cfRule type="expression" dxfId="156" priority="14">
      <formula>IF($A6&lt;&gt;0,1,0)</formula>
    </cfRule>
  </conditionalFormatting>
  <conditionalFormatting sqref="C6:AF6">
    <cfRule type="cellIs" dxfId="155" priority="9" operator="equal">
      <formula>"E"</formula>
    </cfRule>
    <cfRule type="cellIs" dxfId="154" priority="10" operator="equal">
      <formula>"D"</formula>
    </cfRule>
    <cfRule type="cellIs" dxfId="153" priority="11" operator="equal">
      <formula>"C"</formula>
    </cfRule>
    <cfRule type="cellIs" dxfId="152" priority="12" operator="equal">
      <formula>"B"</formula>
    </cfRule>
    <cfRule type="cellIs" dxfId="151" priority="13" operator="equal">
      <formula>"A"</formula>
    </cfRule>
  </conditionalFormatting>
  <conditionalFormatting sqref="C6:AF6">
    <cfRule type="cellIs" dxfId="150" priority="1" stopIfTrue="1" operator="equal">
      <formula>"M"</formula>
    </cfRule>
    <cfRule type="cellIs" dxfId="149" priority="2" stopIfTrue="1" operator="equal">
      <formula>"L"</formula>
    </cfRule>
    <cfRule type="cellIs" dxfId="148" priority="3" stopIfTrue="1" operator="equal">
      <formula>"K"</formula>
    </cfRule>
    <cfRule type="cellIs" dxfId="147" priority="4" stopIfTrue="1" operator="equal">
      <formula>"J"</formula>
    </cfRule>
    <cfRule type="cellIs" dxfId="146" priority="5" operator="equal">
      <formula>"I"</formula>
    </cfRule>
    <cfRule type="cellIs" dxfId="145" priority="6" operator="equal">
      <formula>"H"</formula>
    </cfRule>
    <cfRule type="cellIs" dxfId="144" priority="7" operator="equal">
      <formula>"G"</formula>
    </cfRule>
    <cfRule type="cellIs" dxfId="143" priority="8" operator="equal">
      <formula>"F"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4"/>
  <dimension ref="A1:AU604"/>
  <sheetViews>
    <sheetView showGridLines="0" rightToLeft="1" workbookViewId="0">
      <pane ySplit="4" topLeftCell="A5" activePane="bottomLeft" state="frozen"/>
      <selection pane="bottomLeft" activeCell="T23" sqref="T23"/>
    </sheetView>
  </sheetViews>
  <sheetFormatPr defaultColWidth="0" defaultRowHeight="15"/>
  <cols>
    <col min="1" max="1" width="23.875" style="8" customWidth="1"/>
    <col min="2" max="2" width="13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B1" s="9"/>
      <c r="AN1" s="10"/>
      <c r="AO1" s="16"/>
      <c r="AP1" s="16"/>
      <c r="AQ1" s="16"/>
      <c r="AR1" s="17" t="s">
        <v>57</v>
      </c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7" t="s">
        <v>13</v>
      </c>
      <c r="R2" s="77"/>
      <c r="S2" s="77"/>
      <c r="T2" s="77"/>
      <c r="U2" s="77"/>
      <c r="V2" s="77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6" t="s">
        <v>37</v>
      </c>
      <c r="AM3" s="88" t="s">
        <v>38</v>
      </c>
      <c r="AN3" s="90" t="s">
        <v>39</v>
      </c>
      <c r="AO3" s="92" t="s">
        <v>44</v>
      </c>
      <c r="AP3" s="94" t="s">
        <v>40</v>
      </c>
      <c r="AQ3" s="78" t="s">
        <v>41</v>
      </c>
      <c r="AR3" s="80" t="s">
        <v>42</v>
      </c>
      <c r="AS3" s="82" t="s">
        <v>43</v>
      </c>
      <c r="AT3" s="84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7"/>
      <c r="AM4" s="89"/>
      <c r="AN4" s="91"/>
      <c r="AO4" s="93"/>
      <c r="AP4" s="95"/>
      <c r="AQ4" s="79"/>
      <c r="AR4" s="81"/>
      <c r="AS4" s="83"/>
      <c r="AT4" s="85"/>
    </row>
    <row r="5" spans="1:46">
      <c r="A5" s="14" t="str">
        <f>DATA!A2</f>
        <v>محمد حميد احمد</v>
      </c>
      <c r="B5" s="14">
        <f>DATA!B2</f>
        <v>200</v>
      </c>
      <c r="C5" s="30" t="s">
        <v>76</v>
      </c>
      <c r="D5" s="30" t="s">
        <v>76</v>
      </c>
      <c r="E5" s="30" t="s">
        <v>76</v>
      </c>
      <c r="F5" s="30" t="s">
        <v>76</v>
      </c>
      <c r="G5" s="30" t="s">
        <v>76</v>
      </c>
      <c r="H5" s="30" t="s">
        <v>76</v>
      </c>
      <c r="I5" s="30" t="s">
        <v>76</v>
      </c>
      <c r="J5" s="30" t="s">
        <v>76</v>
      </c>
      <c r="K5" s="30" t="s">
        <v>76</v>
      </c>
      <c r="L5" s="30" t="s">
        <v>76</v>
      </c>
      <c r="M5" s="30" t="s">
        <v>76</v>
      </c>
      <c r="N5" s="30" t="s">
        <v>76</v>
      </c>
      <c r="O5" s="30" t="s">
        <v>76</v>
      </c>
      <c r="P5" s="30" t="s">
        <v>76</v>
      </c>
      <c r="Q5" s="30" t="s">
        <v>76</v>
      </c>
      <c r="R5" s="30" t="s">
        <v>76</v>
      </c>
      <c r="S5" s="30" t="s">
        <v>76</v>
      </c>
      <c r="T5" s="30" t="s">
        <v>76</v>
      </c>
      <c r="U5" s="30" t="s">
        <v>76</v>
      </c>
      <c r="V5" s="30" t="s">
        <v>76</v>
      </c>
      <c r="W5" s="30" t="s">
        <v>76</v>
      </c>
      <c r="X5" s="30" t="s">
        <v>76</v>
      </c>
      <c r="Y5" s="30" t="s">
        <v>76</v>
      </c>
      <c r="Z5" s="30" t="s">
        <v>76</v>
      </c>
      <c r="AA5" s="30" t="s">
        <v>76</v>
      </c>
      <c r="AB5" s="30" t="s">
        <v>76</v>
      </c>
      <c r="AC5" s="30" t="s">
        <v>76</v>
      </c>
      <c r="AD5" s="30" t="s">
        <v>76</v>
      </c>
      <c r="AE5" s="30" t="s">
        <v>76</v>
      </c>
      <c r="AF5" s="30" t="s">
        <v>76</v>
      </c>
      <c r="AG5" s="30"/>
      <c r="AH5" s="34">
        <f>COUNTIF($C5:$AG5,"a")</f>
        <v>0</v>
      </c>
      <c r="AI5" s="34">
        <f>COUNTIF($C5:$AG5,"b")</f>
        <v>0</v>
      </c>
      <c r="AJ5" s="34">
        <f>COUNTIF($C5:$AG5,"C")</f>
        <v>30</v>
      </c>
      <c r="AK5" s="34">
        <f>COUNTIF($C5:$AG5,"d")</f>
        <v>0</v>
      </c>
      <c r="AL5" s="34">
        <f>COUNTIF($C5:$AG5,"e")</f>
        <v>0</v>
      </c>
      <c r="AM5" s="34">
        <f>COUNTIF($C5:$AG5,"f")</f>
        <v>0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74</v>
      </c>
      <c r="T6" s="30" t="s">
        <v>74</v>
      </c>
      <c r="U6" s="30" t="s">
        <v>72</v>
      </c>
      <c r="V6" s="30" t="s">
        <v>72</v>
      </c>
      <c r="W6" s="30" t="s">
        <v>73</v>
      </c>
      <c r="X6" s="30" t="s">
        <v>75</v>
      </c>
      <c r="Y6" s="30" t="s">
        <v>75</v>
      </c>
      <c r="Z6" s="30" t="s">
        <v>75</v>
      </c>
      <c r="AA6" s="30" t="s">
        <v>75</v>
      </c>
      <c r="AB6" s="30" t="s">
        <v>75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19</v>
      </c>
      <c r="AI6" s="34">
        <f t="shared" ref="AI6:AI69" si="1">COUNTIF($C6:$AG6,"b")</f>
        <v>2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5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>COUNTIF($C7:$AG7,"a")</f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42" priority="153">
      <formula>IF(AND($A5&lt;&gt;0,WEEKDAY($B$1-1+C$4,1)=6),1,0)</formula>
    </cfRule>
  </conditionalFormatting>
  <conditionalFormatting sqref="C5:AG600">
    <cfRule type="expression" dxfId="141" priority="152">
      <formula>IF($A5&lt;&gt;0,1,0)</formula>
    </cfRule>
  </conditionalFormatting>
  <conditionalFormatting sqref="A5:B600">
    <cfRule type="expression" dxfId="140" priority="147">
      <formula>IF($A5&lt;&gt;0,1,0)</formula>
    </cfRule>
  </conditionalFormatting>
  <conditionalFormatting sqref="AH5:AJ600">
    <cfRule type="expression" dxfId="139" priority="146">
      <formula>IF($A5&lt;&gt;0,1,0)</formula>
    </cfRule>
  </conditionalFormatting>
  <conditionalFormatting sqref="C5:AG100">
    <cfRule type="expression" dxfId="138" priority="145">
      <formula>IF(AND($A5&lt;&gt;0,WEEKDAY($B$1-1+C$4,1)=6),1,0)</formula>
    </cfRule>
  </conditionalFormatting>
  <conditionalFormatting sqref="C5:AG100">
    <cfRule type="expression" dxfId="137" priority="141">
      <formula>IF($A5&lt;&gt;0,1,0)</formula>
    </cfRule>
  </conditionalFormatting>
  <conditionalFormatting sqref="AH5:AT100">
    <cfRule type="expression" dxfId="136" priority="140">
      <formula>IF($A5&lt;&gt;0,1,0)</formula>
    </cfRule>
  </conditionalFormatting>
  <conditionalFormatting sqref="AH12:AJ12">
    <cfRule type="expression" dxfId="135" priority="139">
      <formula>IF(AND($A12&lt;&gt;0,WEEKDAY($B$1-1+AH$4,1)=6),1,0)</formula>
    </cfRule>
  </conditionalFormatting>
  <conditionalFormatting sqref="AH12:AJ12">
    <cfRule type="expression" dxfId="134" priority="135">
      <formula>IF($A12&lt;&gt;0,1,0)</formula>
    </cfRule>
  </conditionalFormatting>
  <conditionalFormatting sqref="AH2:AH3 AI2:AK4 AL2:AT3">
    <cfRule type="cellIs" dxfId="133" priority="130" operator="equal">
      <formula>"E"</formula>
    </cfRule>
    <cfRule type="cellIs" dxfId="132" priority="131" operator="equal">
      <formula>"D"</formula>
    </cfRule>
    <cfRule type="cellIs" dxfId="131" priority="132" operator="equal">
      <formula>"C"</formula>
    </cfRule>
    <cfRule type="cellIs" dxfId="130" priority="133" operator="equal">
      <formula>"B"</formula>
    </cfRule>
    <cfRule type="cellIs" dxfId="129" priority="134" operator="equal">
      <formula>"A"</formula>
    </cfRule>
  </conditionalFormatting>
  <conditionalFormatting sqref="AH2:AK4 AL2:AT3">
    <cfRule type="cellIs" dxfId="128" priority="122" operator="equal">
      <formula>"M"</formula>
    </cfRule>
    <cfRule type="cellIs" dxfId="127" priority="123" operator="equal">
      <formula>"L"</formula>
    </cfRule>
    <cfRule type="cellIs" dxfId="126" priority="124" operator="equal">
      <formula>"K"</formula>
    </cfRule>
    <cfRule type="cellIs" dxfId="125" priority="125" operator="equal">
      <formula>"J"</formula>
    </cfRule>
    <cfRule type="cellIs" dxfId="124" priority="126" operator="equal">
      <formula>"I"</formula>
    </cfRule>
    <cfRule type="cellIs" dxfId="123" priority="127" operator="equal">
      <formula>"H"</formula>
    </cfRule>
    <cfRule type="cellIs" dxfId="122" priority="128" operator="equal">
      <formula>"G"</formula>
    </cfRule>
    <cfRule type="cellIs" dxfId="121" priority="129" operator="equal">
      <formula>"F"</formula>
    </cfRule>
  </conditionalFormatting>
  <conditionalFormatting sqref="AP1:AS1">
    <cfRule type="cellIs" dxfId="120" priority="117" operator="equal">
      <formula>"E"</formula>
    </cfRule>
    <cfRule type="cellIs" dxfId="119" priority="118" operator="equal">
      <formula>"D"</formula>
    </cfRule>
    <cfRule type="cellIs" dxfId="118" priority="119" operator="equal">
      <formula>"C"</formula>
    </cfRule>
    <cfRule type="cellIs" dxfId="117" priority="120" operator="equal">
      <formula>"B"</formula>
    </cfRule>
    <cfRule type="cellIs" dxfId="116" priority="121" operator="equal">
      <formula>"A"</formula>
    </cfRule>
  </conditionalFormatting>
  <conditionalFormatting sqref="AP1:AS1">
    <cfRule type="cellIs" dxfId="115" priority="109" operator="equal">
      <formula>"M"</formula>
    </cfRule>
    <cfRule type="cellIs" dxfId="114" priority="110" operator="equal">
      <formula>"L"</formula>
    </cfRule>
    <cfRule type="cellIs" dxfId="113" priority="111" operator="equal">
      <formula>"K"</formula>
    </cfRule>
    <cfRule type="cellIs" dxfId="112" priority="114" operator="equal">
      <formula>"J"</formula>
    </cfRule>
    <cfRule type="cellIs" dxfId="111" priority="112" operator="equal">
      <formula>"I"</formula>
    </cfRule>
    <cfRule type="cellIs" dxfId="110" priority="113" operator="equal">
      <formula>"H"</formula>
    </cfRule>
    <cfRule type="cellIs" dxfId="109" priority="115" operator="equal">
      <formula>"G"</formula>
    </cfRule>
    <cfRule type="cellIs" dxfId="108" priority="116" operator="equal">
      <formula>"F"</formula>
    </cfRule>
  </conditionalFormatting>
  <conditionalFormatting sqref="C5:AG600">
    <cfRule type="expression" dxfId="107" priority="108">
      <formula>IF(AND($A5&lt;&gt;0,WEEKDAY($B$1-1+C$4,1)=6),1,0)</formula>
    </cfRule>
  </conditionalFormatting>
  <conditionalFormatting sqref="C5:AG600">
    <cfRule type="expression" dxfId="106" priority="107">
      <formula>IF($A5&lt;&gt;0,1,0)</formula>
    </cfRule>
  </conditionalFormatting>
  <conditionalFormatting sqref="A5:B600">
    <cfRule type="expression" dxfId="105" priority="106">
      <formula>IF($A5&lt;&gt;0,1,0)</formula>
    </cfRule>
  </conditionalFormatting>
  <conditionalFormatting sqref="AH5:AJ600">
    <cfRule type="expression" dxfId="104" priority="105">
      <formula>IF($A5&lt;&gt;0,1,0)</formula>
    </cfRule>
  </conditionalFormatting>
  <conditionalFormatting sqref="C5:AG100">
    <cfRule type="expression" dxfId="103" priority="104">
      <formula>IF(AND($A5&lt;&gt;0,WEEKDAY($B$1-1+C$4,1)=6),1,0)</formula>
    </cfRule>
  </conditionalFormatting>
  <conditionalFormatting sqref="C5:AG100">
    <cfRule type="expression" dxfId="102" priority="103">
      <formula>IF($A5&lt;&gt;0,1,0)</formula>
    </cfRule>
  </conditionalFormatting>
  <conditionalFormatting sqref="AH5:AT100">
    <cfRule type="expression" dxfId="101" priority="102">
      <formula>IF($A5&lt;&gt;0,1,0)</formula>
    </cfRule>
  </conditionalFormatting>
  <conditionalFormatting sqref="AH12:AJ12">
    <cfRule type="expression" dxfId="100" priority="101">
      <formula>IF(AND($A12&lt;&gt;0,WEEKDAY($B$1-1+AH$4,1)=6),1,0)</formula>
    </cfRule>
  </conditionalFormatting>
  <conditionalFormatting sqref="AH12:AJ12">
    <cfRule type="expression" dxfId="99" priority="100">
      <formula>IF($A12&lt;&gt;0,1,0)</formula>
    </cfRule>
  </conditionalFormatting>
  <conditionalFormatting sqref="AH5:AH1048576 AH1:AH3 AU1:XFD1048576 AI1:AK1048576 AL1:AT3 AL5:AT1048576 A1:AG1048576">
    <cfRule type="cellIs" dxfId="98" priority="95" operator="equal">
      <formula>"E"</formula>
    </cfRule>
    <cfRule type="cellIs" dxfId="97" priority="96" operator="equal">
      <formula>"D"</formula>
    </cfRule>
    <cfRule type="cellIs" dxfId="96" priority="97" operator="equal">
      <formula>"C"</formula>
    </cfRule>
    <cfRule type="cellIs" dxfId="95" priority="98" operator="equal">
      <formula>"B"</formula>
    </cfRule>
    <cfRule type="cellIs" dxfId="94" priority="99" operator="equal">
      <formula>"A"</formula>
    </cfRule>
  </conditionalFormatting>
  <conditionalFormatting sqref="AU1:XFD1048576 AL1:AT3 AL5:AT1048576 A1:AK1048576">
    <cfRule type="cellIs" dxfId="93" priority="87" stopIfTrue="1" operator="equal">
      <formula>"M"</formula>
    </cfRule>
    <cfRule type="cellIs" dxfId="92" priority="88" stopIfTrue="1" operator="equal">
      <formula>"L"</formula>
    </cfRule>
    <cfRule type="cellIs" dxfId="91" priority="89" stopIfTrue="1" operator="equal">
      <formula>"K"</formula>
    </cfRule>
    <cfRule type="cellIs" dxfId="90" priority="90" stopIfTrue="1" operator="equal">
      <formula>"J"</formula>
    </cfRule>
    <cfRule type="cellIs" dxfId="89" priority="91" operator="equal">
      <formula>"I"</formula>
    </cfRule>
    <cfRule type="cellIs" dxfId="88" priority="92" operator="equal">
      <formula>"H"</formula>
    </cfRule>
    <cfRule type="cellIs" dxfId="87" priority="93" operator="equal">
      <formula>"G"</formula>
    </cfRule>
    <cfRule type="cellIs" dxfId="86" priority="94" operator="equal">
      <formula>"F"</formula>
    </cfRule>
  </conditionalFormatting>
  <conditionalFormatting sqref="AO1:AR1">
    <cfRule type="cellIs" dxfId="85" priority="82" operator="equal">
      <formula>"E"</formula>
    </cfRule>
    <cfRule type="cellIs" dxfId="84" priority="83" operator="equal">
      <formula>"D"</formula>
    </cfRule>
    <cfRule type="cellIs" dxfId="83" priority="84" operator="equal">
      <formula>"C"</formula>
    </cfRule>
    <cfRule type="cellIs" dxfId="82" priority="85" operator="equal">
      <formula>"B"</formula>
    </cfRule>
    <cfRule type="cellIs" dxfId="81" priority="86" operator="equal">
      <formula>"A"</formula>
    </cfRule>
  </conditionalFormatting>
  <conditionalFormatting sqref="AO1:AR1">
    <cfRule type="cellIs" dxfId="80" priority="74" operator="equal">
      <formula>"M"</formula>
    </cfRule>
    <cfRule type="cellIs" dxfId="79" priority="75" operator="equal">
      <formula>"L"</formula>
    </cfRule>
    <cfRule type="cellIs" dxfId="78" priority="76" operator="equal">
      <formula>"K"</formula>
    </cfRule>
    <cfRule type="cellIs" dxfId="77" priority="77" operator="equal">
      <formula>"J"</formula>
    </cfRule>
    <cfRule type="cellIs" dxfId="76" priority="78" operator="equal">
      <formula>"I"</formula>
    </cfRule>
    <cfRule type="cellIs" dxfId="75" priority="79" operator="equal">
      <formula>"H"</formula>
    </cfRule>
    <cfRule type="cellIs" dxfId="74" priority="80" operator="equal">
      <formula>"G"</formula>
    </cfRule>
    <cfRule type="cellIs" dxfId="73" priority="81" operator="equal">
      <formula>"F"</formula>
    </cfRule>
  </conditionalFormatting>
  <conditionalFormatting sqref="AO1:AT1">
    <cfRule type="cellIs" dxfId="72" priority="69" operator="equal">
      <formula>"E"</formula>
    </cfRule>
    <cfRule type="cellIs" dxfId="71" priority="70" operator="equal">
      <formula>"D"</formula>
    </cfRule>
    <cfRule type="cellIs" dxfId="70" priority="71" operator="equal">
      <formula>"C"</formula>
    </cfRule>
    <cfRule type="cellIs" dxfId="69" priority="72" operator="equal">
      <formula>"B"</formula>
    </cfRule>
    <cfRule type="cellIs" dxfId="68" priority="73" operator="equal">
      <formula>"A"</formula>
    </cfRule>
  </conditionalFormatting>
  <conditionalFormatting sqref="AO1:AT1">
    <cfRule type="cellIs" dxfId="67" priority="61" stopIfTrue="1" operator="equal">
      <formula>"M"</formula>
    </cfRule>
    <cfRule type="cellIs" dxfId="66" priority="62" stopIfTrue="1" operator="equal">
      <formula>"L"</formula>
    </cfRule>
    <cfRule type="cellIs" dxfId="65" priority="63" stopIfTrue="1" operator="equal">
      <formula>"K"</formula>
    </cfRule>
    <cfRule type="cellIs" dxfId="64" priority="64" stopIfTrue="1" operator="equal">
      <formula>"J"</formula>
    </cfRule>
    <cfRule type="cellIs" dxfId="63" priority="65" operator="equal">
      <formula>"I"</formula>
    </cfRule>
    <cfRule type="cellIs" dxfId="62" priority="66" operator="equal">
      <formula>"H"</formula>
    </cfRule>
    <cfRule type="cellIs" dxfId="61" priority="67" operator="equal">
      <formula>"G"</formula>
    </cfRule>
    <cfRule type="cellIs" dxfId="60" priority="68" operator="equal">
      <formula>"F"</formula>
    </cfRule>
  </conditionalFormatting>
  <conditionalFormatting sqref="C5:AG5">
    <cfRule type="expression" dxfId="59" priority="60">
      <formula>IF(AND($A5&lt;&gt;0,WEEKDAY($B$1-1+C$4,1)=6),1,0)</formula>
    </cfRule>
  </conditionalFormatting>
  <conditionalFormatting sqref="C5:AG5">
    <cfRule type="expression" dxfId="58" priority="59">
      <formula>IF($A5&lt;&gt;0,1,0)</formula>
    </cfRule>
  </conditionalFormatting>
  <conditionalFormatting sqref="C5:AG5">
    <cfRule type="expression" dxfId="57" priority="58">
      <formula>IF($A5&lt;&gt;0,1,0)</formula>
    </cfRule>
  </conditionalFormatting>
  <conditionalFormatting sqref="C5:AG5">
    <cfRule type="expression" dxfId="56" priority="57">
      <formula>IF(AND($A5&lt;&gt;0,WEEKDAY($B$1-1+C$4,1)=6),1,0)</formula>
    </cfRule>
  </conditionalFormatting>
  <conditionalFormatting sqref="C5:AG5">
    <cfRule type="expression" dxfId="55" priority="56">
      <formula>IF($A5&lt;&gt;0,1,0)</formula>
    </cfRule>
  </conditionalFormatting>
  <conditionalFormatting sqref="C5:AG5">
    <cfRule type="expression" dxfId="54" priority="55">
      <formula>IF(AND($A5&lt;&gt;0,WEEKDAY($B$1-1+C$4,1)=6),1,0)</formula>
    </cfRule>
  </conditionalFormatting>
  <conditionalFormatting sqref="C5:AG5">
    <cfRule type="expression" dxfId="53" priority="54">
      <formula>IF($A5&lt;&gt;0,1,0)</formula>
    </cfRule>
  </conditionalFormatting>
  <conditionalFormatting sqref="C5:AG5">
    <cfRule type="cellIs" dxfId="52" priority="49" operator="equal">
      <formula>"E"</formula>
    </cfRule>
    <cfRule type="cellIs" dxfId="51" priority="50" operator="equal">
      <formula>"D"</formula>
    </cfRule>
    <cfRule type="cellIs" dxfId="50" priority="51" operator="equal">
      <formula>"C"</formula>
    </cfRule>
    <cfRule type="cellIs" dxfId="49" priority="52" operator="equal">
      <formula>"B"</formula>
    </cfRule>
    <cfRule type="cellIs" dxfId="48" priority="53" operator="equal">
      <formula>"A"</formula>
    </cfRule>
  </conditionalFormatting>
  <conditionalFormatting sqref="C5:AG5">
    <cfRule type="cellIs" dxfId="47" priority="41" stopIfTrue="1" operator="equal">
      <formula>"M"</formula>
    </cfRule>
    <cfRule type="cellIs" dxfId="46" priority="42" stopIfTrue="1" operator="equal">
      <formula>"L"</formula>
    </cfRule>
    <cfRule type="cellIs" dxfId="45" priority="43" stopIfTrue="1" operator="equal">
      <formula>"K"</formula>
    </cfRule>
    <cfRule type="cellIs" dxfId="44" priority="44" stopIfTrue="1" operator="equal">
      <formula>"J"</formula>
    </cfRule>
    <cfRule type="cellIs" dxfId="43" priority="45" operator="equal">
      <formula>"I"</formula>
    </cfRule>
    <cfRule type="cellIs" dxfId="42" priority="46" operator="equal">
      <formula>"H"</formula>
    </cfRule>
    <cfRule type="cellIs" dxfId="41" priority="47" operator="equal">
      <formula>"G"</formula>
    </cfRule>
    <cfRule type="cellIs" dxfId="40" priority="48" operator="equal">
      <formula>"F"</formula>
    </cfRule>
  </conditionalFormatting>
  <conditionalFormatting sqref="C5:AF5">
    <cfRule type="expression" dxfId="39" priority="40">
      <formula>IF(AND($A5&lt;&gt;0,WEEKDAY($B$1-1+C$4,1)=6),1,0)</formula>
    </cfRule>
  </conditionalFormatting>
  <conditionalFormatting sqref="C5:AF5">
    <cfRule type="expression" dxfId="38" priority="39">
      <formula>IF($A5&lt;&gt;0,1,0)</formula>
    </cfRule>
  </conditionalFormatting>
  <conditionalFormatting sqref="C5:AF5">
    <cfRule type="expression" dxfId="37" priority="38">
      <formula>IF(AND($A5&lt;&gt;0,WEEKDAY($B$1-1+C$4,1)=6),1,0)</formula>
    </cfRule>
  </conditionalFormatting>
  <conditionalFormatting sqref="C5:AF5">
    <cfRule type="expression" dxfId="36" priority="37">
      <formula>IF($A5&lt;&gt;0,1,0)</formula>
    </cfRule>
  </conditionalFormatting>
  <conditionalFormatting sqref="C5:AF5">
    <cfRule type="expression" dxfId="35" priority="36">
      <formula>IF(AND($A5&lt;&gt;0,WEEKDAY($B$1-1+C$4,1)=6),1,0)</formula>
    </cfRule>
  </conditionalFormatting>
  <conditionalFormatting sqref="C5:AF5">
    <cfRule type="expression" dxfId="34" priority="35">
      <formula>IF($A5&lt;&gt;0,1,0)</formula>
    </cfRule>
  </conditionalFormatting>
  <conditionalFormatting sqref="C5:AF5">
    <cfRule type="expression" dxfId="33" priority="34">
      <formula>IF(AND($A5&lt;&gt;0,WEEKDAY($B$1-1+C$4,1)=6),1,0)</formula>
    </cfRule>
  </conditionalFormatting>
  <conditionalFormatting sqref="C5:AF5">
    <cfRule type="expression" dxfId="32" priority="33">
      <formula>IF($A5&lt;&gt;0,1,0)</formula>
    </cfRule>
  </conditionalFormatting>
  <conditionalFormatting sqref="C5:AF5">
    <cfRule type="cellIs" dxfId="31" priority="28" operator="equal">
      <formula>"E"</formula>
    </cfRule>
    <cfRule type="cellIs" dxfId="30" priority="29" operator="equal">
      <formula>"D"</formula>
    </cfRule>
    <cfRule type="cellIs" dxfId="29" priority="30" operator="equal">
      <formula>"C"</formula>
    </cfRule>
    <cfRule type="cellIs" dxfId="28" priority="31" operator="equal">
      <formula>"B"</formula>
    </cfRule>
    <cfRule type="cellIs" dxfId="27" priority="32" operator="equal">
      <formula>"A"</formula>
    </cfRule>
  </conditionalFormatting>
  <conditionalFormatting sqref="C5:AF5">
    <cfRule type="cellIs" dxfId="26" priority="20" stopIfTrue="1" operator="equal">
      <formula>"M"</formula>
    </cfRule>
    <cfRule type="cellIs" dxfId="25" priority="21" stopIfTrue="1" operator="equal">
      <formula>"L"</formula>
    </cfRule>
    <cfRule type="cellIs" dxfId="24" priority="22" stopIfTrue="1" operator="equal">
      <formula>"K"</formula>
    </cfRule>
    <cfRule type="cellIs" dxfId="23" priority="23" stopIfTrue="1" operator="equal">
      <formula>"J"</formula>
    </cfRule>
    <cfRule type="cellIs" dxfId="22" priority="24" operator="equal">
      <formula>"I"</formula>
    </cfRule>
    <cfRule type="cellIs" dxfId="21" priority="25" operator="equal">
      <formula>"H"</formula>
    </cfRule>
    <cfRule type="cellIs" dxfId="20" priority="26" operator="equal">
      <formula>"G"</formula>
    </cfRule>
    <cfRule type="cellIs" dxfId="19" priority="27" operator="equal">
      <formula>"F"</formula>
    </cfRule>
  </conditionalFormatting>
  <conditionalFormatting sqref="C5:AF5">
    <cfRule type="expression" dxfId="18" priority="19">
      <formula>IF(AND($A5&lt;&gt;0,WEEKDAY($B$1-1+C$4,1)=6),1,0)</formula>
    </cfRule>
  </conditionalFormatting>
  <conditionalFormatting sqref="C5:AF5">
    <cfRule type="expression" dxfId="17" priority="18">
      <formula>IF($A5&lt;&gt;0,1,0)</formula>
    </cfRule>
  </conditionalFormatting>
  <conditionalFormatting sqref="C5:AF5">
    <cfRule type="expression" dxfId="16" priority="17">
      <formula>IF(AND($A5&lt;&gt;0,WEEKDAY($B$1-1+C$4,1)=6),1,0)</formula>
    </cfRule>
  </conditionalFormatting>
  <conditionalFormatting sqref="C5:AF5">
    <cfRule type="expression" dxfId="15" priority="16">
      <formula>IF($A5&lt;&gt;0,1,0)</formula>
    </cfRule>
  </conditionalFormatting>
  <conditionalFormatting sqref="C5:AF5">
    <cfRule type="expression" dxfId="14" priority="15">
      <formula>IF(AND($A5&lt;&gt;0,WEEKDAY($B$1-1+C$4,1)=6),1,0)</formula>
    </cfRule>
  </conditionalFormatting>
  <conditionalFormatting sqref="C5:AF5">
    <cfRule type="expression" dxfId="13" priority="14">
      <formula>IF($A5&lt;&gt;0,1,0)</formula>
    </cfRule>
  </conditionalFormatting>
  <conditionalFormatting sqref="C5:AF5">
    <cfRule type="cellIs" dxfId="12" priority="9" operator="equal">
      <formula>"E"</formula>
    </cfRule>
    <cfRule type="cellIs" dxfId="11" priority="10" operator="equal">
      <formula>"D"</formula>
    </cfRule>
    <cfRule type="cellIs" dxfId="10" priority="11" operator="equal">
      <formula>"C"</formula>
    </cfRule>
    <cfRule type="cellIs" dxfId="9" priority="12" operator="equal">
      <formula>"B"</formula>
    </cfRule>
    <cfRule type="cellIs" dxfId="8" priority="13" operator="equal">
      <formula>"A"</formula>
    </cfRule>
  </conditionalFormatting>
  <conditionalFormatting sqref="C5:AF5">
    <cfRule type="cellIs" dxfId="7" priority="1" stopIfTrue="1" operator="equal">
      <formula>"M"</formula>
    </cfRule>
    <cfRule type="cellIs" dxfId="6" priority="2" stopIfTrue="1" operator="equal">
      <formula>"L"</formula>
    </cfRule>
    <cfRule type="cellIs" dxfId="5" priority="3" stopIfTrue="1" operator="equal">
      <formula>"K"</formula>
    </cfRule>
    <cfRule type="cellIs" dxfId="4" priority="4" stopIfTrue="1" operator="equal">
      <formula>"J"</formula>
    </cfRule>
    <cfRule type="cellIs" dxfId="3" priority="5" operator="equal">
      <formula>"I"</formula>
    </cfRule>
    <cfRule type="cellIs" dxfId="2" priority="6" operator="equal">
      <formula>"H"</formula>
    </cfRule>
    <cfRule type="cellIs" dxfId="1" priority="7" operator="equal">
      <formula>"G"</formula>
    </cfRule>
    <cfRule type="cellIs" dxfId="0" priority="8" operator="equal">
      <formula>"F"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2"/>
  <dimension ref="A1:L123"/>
  <sheetViews>
    <sheetView rightToLeft="1" workbookViewId="0">
      <selection activeCell="G18" sqref="G18"/>
    </sheetView>
  </sheetViews>
  <sheetFormatPr defaultColWidth="11" defaultRowHeight="15"/>
  <cols>
    <col min="1" max="1" width="26.75" style="3" customWidth="1"/>
    <col min="2" max="2" width="11" style="3"/>
    <col min="3" max="3" width="11.25" style="3" customWidth="1"/>
    <col min="4" max="4" width="15.75" style="3" customWidth="1"/>
    <col min="5" max="5" width="11.25" style="3" customWidth="1"/>
    <col min="6" max="7" width="11.375" style="3"/>
    <col min="8" max="11" width="11" style="2"/>
    <col min="13" max="16384" width="11" style="2"/>
  </cols>
  <sheetData>
    <row r="1" spans="1:11" ht="25.5" customHeight="1">
      <c r="A1" s="5" t="s">
        <v>15</v>
      </c>
      <c r="B1" s="5" t="s">
        <v>30</v>
      </c>
      <c r="C1" s="5" t="s">
        <v>16</v>
      </c>
      <c r="D1" s="5" t="s">
        <v>28</v>
      </c>
      <c r="E1" s="5" t="s">
        <v>29</v>
      </c>
      <c r="F1" s="5" t="s">
        <v>62</v>
      </c>
      <c r="G1" s="5" t="s">
        <v>17</v>
      </c>
      <c r="J1" s="1"/>
      <c r="K1" s="1"/>
    </row>
    <row r="2" spans="1:11" ht="15.75" thickBot="1">
      <c r="A2" s="20" t="s">
        <v>68</v>
      </c>
      <c r="B2" s="20">
        <v>200</v>
      </c>
      <c r="C2" s="20" t="s">
        <v>71</v>
      </c>
      <c r="D2" s="20">
        <v>0</v>
      </c>
      <c r="E2" s="20">
        <v>777777</v>
      </c>
      <c r="F2" s="20"/>
      <c r="G2" s="20"/>
      <c r="J2" s="1"/>
      <c r="K2" s="1"/>
    </row>
    <row r="3" spans="1:11" ht="16.5" thickTop="1" thickBot="1">
      <c r="A3" s="20" t="s">
        <v>69</v>
      </c>
      <c r="B3" s="20">
        <v>201</v>
      </c>
      <c r="C3" s="20" t="s">
        <v>70</v>
      </c>
      <c r="D3" s="20">
        <v>0</v>
      </c>
      <c r="E3" s="20">
        <v>222222</v>
      </c>
      <c r="F3" s="20"/>
      <c r="G3" s="20"/>
      <c r="J3" s="1"/>
      <c r="K3" s="1"/>
    </row>
    <row r="4" spans="1:11" ht="16.5" thickTop="1" thickBot="1">
      <c r="A4" s="20"/>
      <c r="B4" s="20"/>
      <c r="C4" s="20"/>
      <c r="D4" s="20"/>
      <c r="E4" s="20"/>
      <c r="F4" s="20"/>
      <c r="G4" s="20"/>
      <c r="J4" s="1"/>
    </row>
    <row r="5" spans="1:11" ht="16.5" thickTop="1" thickBot="1">
      <c r="A5" s="20"/>
      <c r="B5" s="20"/>
      <c r="C5" s="20"/>
      <c r="D5" s="20"/>
      <c r="E5" s="20"/>
      <c r="F5" s="20"/>
      <c r="G5" s="20"/>
      <c r="J5" s="1"/>
    </row>
    <row r="6" spans="1:11" ht="16.5" thickTop="1" thickBot="1">
      <c r="A6" s="20"/>
      <c r="B6" s="20"/>
      <c r="C6" s="20"/>
      <c r="D6" s="20"/>
      <c r="E6" s="20"/>
      <c r="F6" s="20"/>
      <c r="G6" s="20"/>
    </row>
    <row r="7" spans="1:11" ht="16.5" thickTop="1" thickBot="1">
      <c r="A7" s="20"/>
      <c r="B7" s="20"/>
      <c r="C7" s="20"/>
      <c r="D7" s="20"/>
      <c r="E7" s="20"/>
      <c r="F7" s="20"/>
      <c r="G7" s="20"/>
    </row>
    <row r="8" spans="1:11" ht="16.5" thickTop="1" thickBot="1">
      <c r="A8" s="20"/>
      <c r="B8" s="20"/>
      <c r="C8" s="20"/>
      <c r="D8" s="20"/>
      <c r="E8" s="20"/>
      <c r="F8" s="20"/>
      <c r="G8" s="20"/>
    </row>
    <row r="9" spans="1:11" ht="16.5" thickTop="1" thickBot="1">
      <c r="A9" s="20"/>
      <c r="B9" s="20"/>
      <c r="C9" s="20"/>
      <c r="D9" s="20"/>
      <c r="E9" s="20"/>
      <c r="F9" s="20"/>
      <c r="G9" s="20"/>
    </row>
    <row r="10" spans="1:11" ht="16.5" thickTop="1" thickBot="1">
      <c r="A10" s="20"/>
      <c r="B10" s="20"/>
      <c r="C10" s="20"/>
      <c r="D10" s="20"/>
      <c r="E10" s="20"/>
      <c r="F10" s="20"/>
      <c r="G10" s="20"/>
    </row>
    <row r="11" spans="1:11" ht="16.5" thickTop="1" thickBot="1">
      <c r="A11" s="20"/>
      <c r="B11" s="20"/>
      <c r="C11" s="20"/>
      <c r="D11" s="20"/>
      <c r="E11" s="20"/>
      <c r="F11" s="20"/>
      <c r="G11" s="20"/>
    </row>
    <row r="12" spans="1:11" ht="16.5" thickTop="1" thickBot="1">
      <c r="A12" s="20"/>
      <c r="B12" s="20"/>
      <c r="C12" s="20"/>
      <c r="D12" s="20"/>
      <c r="E12" s="20"/>
      <c r="F12" s="20"/>
      <c r="G12" s="20"/>
    </row>
    <row r="13" spans="1:11" ht="16.5" thickTop="1" thickBot="1">
      <c r="A13" s="20"/>
      <c r="B13" s="20"/>
      <c r="C13" s="20"/>
      <c r="D13" s="20"/>
      <c r="E13" s="20"/>
      <c r="F13" s="20"/>
      <c r="G13" s="20"/>
    </row>
    <row r="14" spans="1:11" ht="16.5" thickTop="1" thickBot="1">
      <c r="A14" s="20"/>
      <c r="B14" s="20"/>
      <c r="C14" s="20"/>
      <c r="D14" s="20"/>
      <c r="E14" s="20"/>
      <c r="F14" s="20"/>
      <c r="G14" s="20"/>
    </row>
    <row r="15" spans="1:11" ht="16.5" thickTop="1" thickBot="1">
      <c r="A15" s="20"/>
      <c r="B15" s="20"/>
      <c r="C15" s="20"/>
      <c r="D15" s="20"/>
      <c r="E15" s="20"/>
      <c r="F15" s="20"/>
      <c r="G15" s="20"/>
    </row>
    <row r="16" spans="1:11" ht="16.5" thickTop="1" thickBot="1">
      <c r="A16" s="20"/>
      <c r="B16" s="20"/>
      <c r="C16" s="20"/>
      <c r="D16" s="20"/>
      <c r="E16" s="20"/>
      <c r="F16" s="20"/>
      <c r="G16" s="20"/>
    </row>
    <row r="17" spans="1:7" ht="16.5" thickTop="1" thickBot="1">
      <c r="A17" s="20"/>
      <c r="B17" s="20"/>
      <c r="C17" s="20"/>
      <c r="D17" s="20"/>
      <c r="E17" s="20"/>
      <c r="F17" s="20"/>
      <c r="G17" s="20"/>
    </row>
    <row r="18" spans="1:7" ht="16.5" thickTop="1" thickBot="1">
      <c r="A18" s="20"/>
      <c r="B18" s="20"/>
      <c r="C18" s="20"/>
      <c r="D18" s="20"/>
      <c r="E18" s="20"/>
      <c r="F18" s="20"/>
      <c r="G18" s="20"/>
    </row>
    <row r="19" spans="1:7" ht="16.5" thickTop="1" thickBot="1">
      <c r="A19" s="20"/>
      <c r="B19" s="20"/>
      <c r="C19" s="20"/>
      <c r="D19" s="20"/>
      <c r="E19" s="20"/>
      <c r="F19" s="20"/>
      <c r="G19" s="20"/>
    </row>
    <row r="20" spans="1:7" ht="16.5" thickTop="1" thickBot="1">
      <c r="A20" s="20"/>
      <c r="B20" s="20"/>
      <c r="C20" s="20"/>
      <c r="D20" s="20"/>
      <c r="E20" s="20"/>
      <c r="F20" s="20"/>
      <c r="G20" s="20"/>
    </row>
    <row r="21" spans="1:7" ht="16.5" thickTop="1" thickBot="1">
      <c r="A21" s="20"/>
      <c r="B21" s="20"/>
      <c r="C21" s="20"/>
      <c r="D21" s="20"/>
      <c r="E21" s="20"/>
      <c r="F21" s="20"/>
      <c r="G21" s="20"/>
    </row>
    <row r="22" spans="1:7" ht="16.5" thickTop="1" thickBot="1">
      <c r="A22" s="20"/>
      <c r="B22" s="20"/>
      <c r="C22" s="20"/>
      <c r="D22" s="20"/>
      <c r="E22" s="20"/>
      <c r="F22" s="20"/>
      <c r="G22" s="20"/>
    </row>
    <row r="23" spans="1:7" ht="16.5" thickTop="1" thickBot="1">
      <c r="A23" s="20"/>
      <c r="B23" s="20"/>
      <c r="C23" s="20"/>
      <c r="D23" s="20"/>
      <c r="E23" s="20"/>
      <c r="F23" s="20"/>
      <c r="G23" s="20"/>
    </row>
    <row r="24" spans="1:7" ht="16.5" thickTop="1" thickBot="1">
      <c r="A24" s="20"/>
      <c r="B24" s="20"/>
      <c r="C24" s="20"/>
      <c r="D24" s="20"/>
      <c r="E24" s="20"/>
      <c r="F24" s="20"/>
      <c r="G24" s="20"/>
    </row>
    <row r="25" spans="1:7" ht="16.5" thickTop="1" thickBot="1">
      <c r="A25" s="20"/>
      <c r="B25" s="20"/>
      <c r="C25" s="20"/>
      <c r="D25" s="20"/>
      <c r="E25" s="20"/>
      <c r="F25" s="20"/>
      <c r="G25" s="20"/>
    </row>
    <row r="26" spans="1:7" ht="16.5" thickTop="1" thickBot="1">
      <c r="A26" s="20"/>
      <c r="B26" s="20"/>
      <c r="C26" s="20"/>
      <c r="D26" s="20"/>
      <c r="E26" s="20"/>
      <c r="F26" s="20"/>
      <c r="G26" s="20"/>
    </row>
    <row r="27" spans="1:7" ht="16.5" thickTop="1" thickBot="1">
      <c r="A27" s="20"/>
      <c r="B27" s="20"/>
      <c r="C27" s="20"/>
      <c r="D27" s="20"/>
      <c r="E27" s="20"/>
      <c r="F27" s="20"/>
      <c r="G27" s="20"/>
    </row>
    <row r="28" spans="1:7" ht="16.5" thickTop="1" thickBot="1">
      <c r="A28" s="20"/>
      <c r="B28" s="20"/>
      <c r="C28" s="20"/>
      <c r="D28" s="20"/>
      <c r="E28" s="20"/>
      <c r="F28" s="20"/>
      <c r="G28" s="20"/>
    </row>
    <row r="29" spans="1:7" ht="16.5" thickTop="1" thickBot="1">
      <c r="A29" s="20"/>
      <c r="B29" s="20"/>
      <c r="C29" s="20"/>
      <c r="D29" s="20"/>
      <c r="E29" s="20"/>
      <c r="F29" s="20"/>
      <c r="G29" s="20"/>
    </row>
    <row r="30" spans="1:7" ht="16.5" thickTop="1" thickBot="1">
      <c r="A30" s="20"/>
      <c r="B30" s="20"/>
      <c r="C30" s="20"/>
      <c r="D30" s="20"/>
      <c r="E30" s="20"/>
      <c r="F30" s="20"/>
      <c r="G30" s="20"/>
    </row>
    <row r="31" spans="1:7" ht="16.5" thickTop="1" thickBot="1">
      <c r="A31" s="20"/>
      <c r="B31" s="20"/>
      <c r="C31" s="20"/>
      <c r="D31" s="20"/>
      <c r="E31" s="20"/>
      <c r="F31" s="20"/>
      <c r="G31" s="20"/>
    </row>
    <row r="32" spans="1:7" ht="16.5" thickTop="1" thickBot="1">
      <c r="A32" s="20"/>
      <c r="B32" s="20"/>
      <c r="C32" s="20"/>
      <c r="D32" s="20"/>
      <c r="E32" s="20"/>
      <c r="F32" s="20"/>
      <c r="G32" s="20"/>
    </row>
    <row r="33" spans="1:7" ht="16.5" thickTop="1" thickBot="1">
      <c r="A33" s="20"/>
      <c r="B33" s="20"/>
      <c r="C33" s="20"/>
      <c r="D33" s="20"/>
      <c r="E33" s="20"/>
      <c r="F33" s="20"/>
      <c r="G33" s="20"/>
    </row>
    <row r="34" spans="1:7" ht="16.5" thickTop="1" thickBot="1">
      <c r="A34" s="20"/>
      <c r="B34" s="20"/>
      <c r="C34" s="20"/>
      <c r="D34" s="20"/>
      <c r="E34" s="20"/>
      <c r="F34" s="20"/>
      <c r="G34" s="20"/>
    </row>
    <row r="35" spans="1:7" ht="16.5" thickTop="1" thickBot="1">
      <c r="A35" s="20"/>
      <c r="B35" s="20"/>
      <c r="C35" s="20"/>
      <c r="D35" s="20"/>
      <c r="E35" s="20"/>
      <c r="F35" s="20"/>
      <c r="G35" s="20"/>
    </row>
    <row r="36" spans="1:7" ht="16.5" thickTop="1" thickBot="1">
      <c r="A36" s="20"/>
      <c r="B36" s="20"/>
      <c r="C36" s="20"/>
      <c r="D36" s="55"/>
      <c r="E36" s="20"/>
      <c r="F36" s="20"/>
      <c r="G36" s="20"/>
    </row>
    <row r="37" spans="1:7" ht="16.5" thickTop="1" thickBot="1">
      <c r="A37" s="20"/>
      <c r="B37" s="20"/>
      <c r="C37" s="20"/>
      <c r="D37" s="20"/>
      <c r="E37" s="20"/>
      <c r="F37" s="20"/>
      <c r="G37" s="20"/>
    </row>
    <row r="38" spans="1:7" ht="16.5" thickTop="1" thickBot="1">
      <c r="A38" s="20"/>
      <c r="B38" s="20"/>
      <c r="C38" s="20"/>
      <c r="D38" s="20"/>
      <c r="E38" s="20"/>
      <c r="F38" s="20"/>
      <c r="G38" s="20"/>
    </row>
    <row r="39" spans="1:7" ht="16.5" thickTop="1" thickBot="1">
      <c r="A39" s="20"/>
      <c r="B39" s="20"/>
      <c r="C39" s="20"/>
      <c r="D39" s="20"/>
      <c r="E39" s="20"/>
      <c r="F39" s="20"/>
      <c r="G39" s="20"/>
    </row>
    <row r="40" spans="1:7" ht="16.5" thickTop="1" thickBot="1">
      <c r="A40" s="20"/>
      <c r="B40" s="20"/>
      <c r="C40" s="20"/>
      <c r="D40" s="20"/>
      <c r="E40" s="20"/>
      <c r="F40" s="20"/>
      <c r="G40" s="20"/>
    </row>
    <row r="41" spans="1:7" ht="16.5" thickTop="1" thickBot="1">
      <c r="A41" s="20"/>
      <c r="B41" s="20"/>
      <c r="C41" s="20"/>
      <c r="D41" s="20"/>
      <c r="E41" s="20"/>
      <c r="F41" s="20"/>
      <c r="G41" s="20"/>
    </row>
    <row r="42" spans="1:7" ht="16.5" thickTop="1" thickBot="1">
      <c r="A42" s="20"/>
      <c r="B42" s="20"/>
      <c r="C42" s="20"/>
      <c r="D42" s="20"/>
      <c r="E42" s="20"/>
      <c r="F42" s="20"/>
      <c r="G42" s="20"/>
    </row>
    <row r="43" spans="1:7" ht="16.5" thickTop="1" thickBot="1">
      <c r="A43" s="20"/>
      <c r="B43" s="20"/>
      <c r="C43" s="20"/>
      <c r="D43" s="20"/>
      <c r="E43" s="20"/>
      <c r="F43" s="20"/>
      <c r="G43" s="20"/>
    </row>
    <row r="44" spans="1:7" ht="16.5" thickTop="1" thickBot="1">
      <c r="A44" s="20"/>
      <c r="B44" s="20"/>
      <c r="C44" s="20"/>
      <c r="D44" s="20"/>
      <c r="E44" s="20"/>
      <c r="F44" s="20"/>
      <c r="G44" s="20"/>
    </row>
    <row r="45" spans="1:7" ht="16.5" thickTop="1" thickBot="1">
      <c r="A45" s="20"/>
      <c r="B45" s="20"/>
      <c r="C45" s="20"/>
      <c r="D45" s="20"/>
      <c r="E45" s="20"/>
      <c r="F45" s="20"/>
      <c r="G45" s="20"/>
    </row>
    <row r="46" spans="1:7" ht="16.5" thickTop="1" thickBot="1">
      <c r="A46" s="20"/>
      <c r="B46" s="20"/>
      <c r="C46" s="20"/>
      <c r="D46" s="20"/>
      <c r="E46" s="20"/>
      <c r="F46" s="20"/>
      <c r="G46" s="20"/>
    </row>
    <row r="47" spans="1:7" ht="16.5" thickTop="1" thickBot="1">
      <c r="A47" s="20"/>
      <c r="B47" s="20"/>
      <c r="C47" s="20"/>
      <c r="D47" s="20"/>
      <c r="E47" s="20"/>
      <c r="F47" s="20"/>
      <c r="G47" s="20"/>
    </row>
    <row r="48" spans="1:7" ht="16.5" thickTop="1" thickBot="1">
      <c r="A48" s="20"/>
      <c r="B48" s="20"/>
      <c r="C48" s="20"/>
      <c r="D48" s="20"/>
      <c r="E48" s="20"/>
      <c r="F48" s="20"/>
      <c r="G48" s="20"/>
    </row>
    <row r="49" spans="1:7" ht="16.5" thickTop="1" thickBot="1">
      <c r="A49" s="20"/>
      <c r="B49" s="20"/>
      <c r="C49" s="20"/>
      <c r="D49" s="20"/>
      <c r="E49" s="20"/>
      <c r="F49" s="20"/>
      <c r="G49" s="20"/>
    </row>
    <row r="50" spans="1:7" ht="16.5" thickTop="1" thickBot="1">
      <c r="A50" s="20"/>
      <c r="B50" s="20"/>
      <c r="C50" s="20"/>
      <c r="D50" s="20"/>
      <c r="E50" s="20"/>
      <c r="F50" s="20"/>
      <c r="G50" s="20"/>
    </row>
    <row r="51" spans="1:7" ht="16.5" thickTop="1" thickBot="1">
      <c r="A51" s="20"/>
      <c r="B51" s="20"/>
      <c r="C51" s="20"/>
      <c r="D51" s="20"/>
      <c r="E51" s="20"/>
      <c r="F51" s="20"/>
      <c r="G51" s="20"/>
    </row>
    <row r="52" spans="1:7" ht="16.5" thickTop="1" thickBot="1">
      <c r="A52" s="20"/>
      <c r="B52" s="20"/>
      <c r="C52" s="20"/>
      <c r="D52" s="20"/>
      <c r="E52" s="20"/>
      <c r="F52" s="20"/>
      <c r="G52" s="20"/>
    </row>
    <row r="53" spans="1:7" ht="16.5" thickTop="1" thickBot="1">
      <c r="A53" s="20"/>
      <c r="B53" s="20"/>
      <c r="C53" s="20"/>
      <c r="D53" s="20"/>
      <c r="E53" s="20"/>
      <c r="F53" s="20"/>
      <c r="G53" s="20"/>
    </row>
    <row r="54" spans="1:7" ht="16.5" thickTop="1" thickBot="1">
      <c r="A54" s="20"/>
      <c r="B54" s="20"/>
      <c r="C54" s="20"/>
      <c r="D54" s="20"/>
      <c r="E54" s="20"/>
      <c r="F54" s="20"/>
      <c r="G54" s="20"/>
    </row>
    <row r="55" spans="1:7" ht="16.5" thickTop="1" thickBot="1">
      <c r="A55" s="20"/>
      <c r="B55" s="20"/>
      <c r="C55" s="20"/>
      <c r="D55" s="20"/>
      <c r="E55" s="20"/>
      <c r="F55" s="20"/>
      <c r="G55" s="20"/>
    </row>
    <row r="56" spans="1:7" ht="16.5" thickTop="1" thickBot="1">
      <c r="A56" s="20"/>
      <c r="B56" s="20"/>
      <c r="C56" s="20"/>
      <c r="D56" s="20"/>
      <c r="E56" s="20"/>
      <c r="F56" s="20"/>
      <c r="G56" s="20"/>
    </row>
    <row r="57" spans="1:7" ht="16.5" thickTop="1" thickBot="1">
      <c r="A57" s="20"/>
      <c r="B57" s="20"/>
      <c r="C57" s="20"/>
      <c r="D57" s="20"/>
      <c r="E57" s="20"/>
      <c r="F57" s="20"/>
      <c r="G57" s="20"/>
    </row>
    <row r="58" spans="1:7" ht="16.5" thickTop="1" thickBot="1">
      <c r="A58" s="20"/>
      <c r="B58" s="20"/>
      <c r="C58" s="20"/>
      <c r="D58" s="20"/>
      <c r="E58" s="20"/>
      <c r="F58" s="20"/>
      <c r="G58" s="20"/>
    </row>
    <row r="59" spans="1:7" ht="16.5" thickTop="1" thickBot="1">
      <c r="A59" s="20"/>
      <c r="B59" s="20"/>
      <c r="C59" s="20"/>
      <c r="D59" s="20"/>
      <c r="E59" s="20"/>
      <c r="F59" s="20"/>
      <c r="G59" s="20"/>
    </row>
    <row r="60" spans="1:7" ht="16.5" thickTop="1" thickBot="1">
      <c r="A60" s="20"/>
      <c r="B60" s="20"/>
      <c r="C60" s="20"/>
      <c r="D60" s="20"/>
      <c r="E60" s="20"/>
      <c r="F60" s="20"/>
      <c r="G60" s="20"/>
    </row>
    <row r="61" spans="1:7" ht="16.5" thickTop="1" thickBot="1">
      <c r="A61" s="20"/>
      <c r="B61" s="20"/>
      <c r="C61" s="20"/>
      <c r="D61" s="20"/>
      <c r="E61" s="20"/>
      <c r="F61" s="20"/>
      <c r="G61" s="20"/>
    </row>
    <row r="62" spans="1:7" ht="16.5" thickTop="1" thickBot="1">
      <c r="A62" s="20"/>
      <c r="B62" s="20"/>
      <c r="C62" s="20"/>
      <c r="D62" s="20"/>
      <c r="E62" s="20"/>
      <c r="F62" s="20"/>
      <c r="G62" s="20"/>
    </row>
    <row r="63" spans="1:7" ht="16.5" thickTop="1" thickBot="1">
      <c r="A63" s="20"/>
      <c r="B63" s="20"/>
      <c r="C63" s="20"/>
      <c r="D63" s="20"/>
      <c r="E63" s="20"/>
      <c r="F63" s="20"/>
      <c r="G63" s="20"/>
    </row>
    <row r="64" spans="1:7" ht="16.5" thickTop="1" thickBot="1">
      <c r="A64" s="20"/>
      <c r="B64" s="20"/>
      <c r="C64" s="20"/>
      <c r="D64" s="20"/>
      <c r="E64" s="20"/>
      <c r="F64" s="20"/>
      <c r="G64" s="20"/>
    </row>
    <row r="65" spans="1:7" ht="16.5" thickTop="1" thickBot="1">
      <c r="A65" s="20"/>
      <c r="B65" s="20"/>
      <c r="C65" s="20"/>
      <c r="D65" s="20"/>
      <c r="E65" s="20"/>
      <c r="F65" s="20"/>
      <c r="G65" s="20"/>
    </row>
    <row r="66" spans="1:7" ht="16.5" thickTop="1" thickBot="1">
      <c r="A66" s="20"/>
      <c r="B66" s="20"/>
      <c r="C66" s="20"/>
      <c r="D66" s="20"/>
      <c r="E66" s="20"/>
      <c r="F66" s="20"/>
      <c r="G66" s="20"/>
    </row>
    <row r="67" spans="1:7" ht="16.5" thickTop="1" thickBot="1">
      <c r="A67" s="20"/>
      <c r="B67" s="20"/>
      <c r="C67" s="20"/>
      <c r="D67" s="20"/>
      <c r="E67" s="20"/>
      <c r="F67" s="20"/>
      <c r="G67" s="20"/>
    </row>
    <row r="68" spans="1:7" ht="16.5" thickTop="1" thickBot="1">
      <c r="A68" s="20"/>
      <c r="B68" s="20"/>
      <c r="C68" s="20"/>
      <c r="D68" s="20"/>
      <c r="E68" s="20"/>
      <c r="F68" s="20"/>
      <c r="G68" s="20"/>
    </row>
    <row r="69" spans="1:7" ht="16.5" thickTop="1" thickBot="1">
      <c r="A69" s="20"/>
      <c r="B69" s="20"/>
      <c r="C69" s="20"/>
      <c r="D69" s="20"/>
      <c r="E69" s="20"/>
      <c r="F69" s="20"/>
      <c r="G69" s="20"/>
    </row>
    <row r="70" spans="1:7" ht="16.5" thickTop="1" thickBot="1">
      <c r="A70" s="20"/>
      <c r="B70" s="20"/>
      <c r="C70" s="20"/>
      <c r="D70" s="20"/>
      <c r="E70" s="20"/>
      <c r="F70" s="20"/>
      <c r="G70" s="20"/>
    </row>
    <row r="71" spans="1:7" ht="16.5" thickTop="1" thickBot="1">
      <c r="A71" s="20"/>
      <c r="B71" s="20"/>
      <c r="C71" s="20"/>
      <c r="D71" s="20"/>
      <c r="E71" s="20"/>
      <c r="F71" s="20"/>
      <c r="G71" s="20"/>
    </row>
    <row r="72" spans="1:7" ht="16.5" thickTop="1" thickBot="1">
      <c r="A72" s="20"/>
      <c r="B72" s="20"/>
      <c r="C72" s="20"/>
      <c r="D72" s="20"/>
      <c r="E72" s="20"/>
      <c r="F72" s="20"/>
      <c r="G72" s="20"/>
    </row>
    <row r="73" spans="1:7" ht="16.5" thickTop="1" thickBot="1">
      <c r="A73" s="20"/>
      <c r="B73" s="20"/>
      <c r="C73" s="20"/>
      <c r="D73" s="20"/>
      <c r="E73" s="20"/>
      <c r="F73" s="20"/>
      <c r="G73" s="20"/>
    </row>
    <row r="74" spans="1:7" ht="16.5" thickTop="1" thickBot="1">
      <c r="A74" s="20"/>
      <c r="B74" s="20"/>
      <c r="C74" s="20"/>
      <c r="D74" s="20"/>
      <c r="E74" s="20"/>
      <c r="F74" s="20"/>
      <c r="G74" s="20"/>
    </row>
    <row r="75" spans="1:7" ht="16.5" thickTop="1" thickBot="1">
      <c r="A75" s="20"/>
      <c r="B75" s="20"/>
      <c r="C75" s="20"/>
      <c r="D75" s="20"/>
      <c r="E75" s="20"/>
      <c r="F75" s="20"/>
      <c r="G75" s="20"/>
    </row>
    <row r="76" spans="1:7" ht="16.5" thickTop="1" thickBot="1">
      <c r="A76" s="20"/>
      <c r="B76" s="20"/>
      <c r="C76" s="20"/>
      <c r="D76" s="20"/>
      <c r="E76" s="20"/>
      <c r="F76" s="20"/>
      <c r="G76" s="20"/>
    </row>
    <row r="77" spans="1:7" ht="16.5" thickTop="1" thickBot="1">
      <c r="A77" s="20"/>
      <c r="B77" s="20"/>
      <c r="C77" s="20"/>
      <c r="D77" s="20"/>
      <c r="E77" s="20"/>
      <c r="F77" s="20"/>
      <c r="G77" s="20"/>
    </row>
    <row r="78" spans="1:7" ht="16.5" thickTop="1" thickBot="1">
      <c r="A78" s="20"/>
      <c r="B78" s="20"/>
      <c r="C78" s="20"/>
      <c r="D78" s="20"/>
      <c r="E78" s="20"/>
      <c r="F78" s="20"/>
      <c r="G78" s="20"/>
    </row>
    <row r="79" spans="1:7" ht="16.5" thickTop="1" thickBot="1">
      <c r="A79" s="20"/>
      <c r="B79" s="20"/>
      <c r="C79" s="20"/>
      <c r="D79" s="20"/>
      <c r="E79" s="20"/>
      <c r="F79" s="20"/>
      <c r="G79" s="20"/>
    </row>
    <row r="80" spans="1:7" ht="16.5" thickTop="1" thickBot="1">
      <c r="A80" s="20"/>
      <c r="B80" s="20"/>
      <c r="C80" s="20"/>
      <c r="D80" s="20"/>
      <c r="E80" s="20"/>
      <c r="F80" s="20"/>
      <c r="G80" s="20"/>
    </row>
    <row r="81" spans="1:7" ht="16.5" thickTop="1" thickBot="1">
      <c r="A81" s="20"/>
      <c r="B81" s="20"/>
      <c r="C81" s="20"/>
      <c r="D81" s="20"/>
      <c r="E81" s="20"/>
      <c r="F81" s="20"/>
      <c r="G81" s="20"/>
    </row>
    <row r="82" spans="1:7" ht="16.5" thickTop="1" thickBot="1">
      <c r="A82" s="20"/>
      <c r="B82" s="20"/>
      <c r="C82" s="20"/>
      <c r="D82" s="20"/>
      <c r="E82" s="20"/>
      <c r="F82" s="20"/>
      <c r="G82" s="20"/>
    </row>
    <row r="83" spans="1:7" ht="16.5" thickTop="1" thickBot="1">
      <c r="A83" s="20"/>
      <c r="B83" s="20"/>
      <c r="C83" s="20"/>
      <c r="D83" s="20"/>
      <c r="E83" s="20"/>
      <c r="F83" s="20"/>
      <c r="G83" s="20"/>
    </row>
    <row r="84" spans="1:7" ht="16.5" thickTop="1" thickBot="1">
      <c r="A84" s="20"/>
      <c r="B84" s="20"/>
      <c r="C84" s="20"/>
      <c r="D84" s="20"/>
      <c r="E84" s="20"/>
      <c r="F84" s="20"/>
      <c r="G84" s="20"/>
    </row>
    <row r="85" spans="1:7" ht="16.5" thickTop="1" thickBot="1">
      <c r="A85" s="20"/>
      <c r="B85" s="20"/>
      <c r="C85" s="20"/>
      <c r="D85" s="20"/>
      <c r="E85" s="20"/>
      <c r="F85" s="20"/>
      <c r="G85" s="20"/>
    </row>
    <row r="86" spans="1:7" ht="16.5" thickTop="1" thickBot="1">
      <c r="A86" s="20"/>
      <c r="B86" s="20"/>
      <c r="C86" s="20"/>
      <c r="D86" s="20"/>
      <c r="E86" s="20"/>
      <c r="F86" s="20"/>
      <c r="G86" s="20"/>
    </row>
    <row r="87" spans="1:7" ht="16.5" thickTop="1" thickBot="1">
      <c r="A87" s="20"/>
      <c r="B87" s="20"/>
      <c r="C87" s="20"/>
      <c r="D87" s="20"/>
      <c r="E87" s="20"/>
      <c r="F87" s="20"/>
      <c r="G87" s="20"/>
    </row>
    <row r="88" spans="1:7" ht="16.5" thickTop="1" thickBot="1">
      <c r="A88" s="20"/>
      <c r="B88" s="20"/>
      <c r="C88" s="20"/>
      <c r="D88" s="20"/>
      <c r="E88" s="20"/>
      <c r="F88" s="20"/>
      <c r="G88" s="20"/>
    </row>
    <row r="89" spans="1:7" ht="16.5" thickTop="1" thickBot="1">
      <c r="A89" s="20"/>
      <c r="B89" s="20"/>
      <c r="C89" s="20"/>
      <c r="D89" s="20"/>
      <c r="E89" s="20"/>
      <c r="F89" s="20"/>
      <c r="G89" s="20"/>
    </row>
    <row r="90" spans="1:7" ht="16.5" thickTop="1" thickBot="1">
      <c r="A90" s="20"/>
      <c r="B90" s="20"/>
      <c r="C90" s="20"/>
      <c r="D90" s="20"/>
      <c r="E90" s="20"/>
      <c r="F90" s="20"/>
      <c r="G90" s="20"/>
    </row>
    <row r="91" spans="1:7" ht="16.5" thickTop="1" thickBot="1">
      <c r="A91" s="20"/>
      <c r="B91" s="20"/>
      <c r="C91" s="20"/>
      <c r="D91" s="20"/>
      <c r="E91" s="20"/>
      <c r="F91" s="20"/>
      <c r="G91" s="20"/>
    </row>
    <row r="92" spans="1:7" ht="16.5" thickTop="1" thickBot="1">
      <c r="A92" s="20"/>
      <c r="B92" s="20"/>
      <c r="C92" s="20"/>
      <c r="D92" s="20"/>
      <c r="E92" s="20"/>
      <c r="F92" s="20"/>
      <c r="G92" s="20"/>
    </row>
    <row r="93" spans="1:7" ht="16.5" thickTop="1" thickBot="1">
      <c r="A93" s="20"/>
      <c r="B93" s="20"/>
      <c r="C93" s="20"/>
      <c r="D93" s="20"/>
      <c r="E93" s="20"/>
      <c r="F93" s="20"/>
      <c r="G93" s="20"/>
    </row>
    <row r="94" spans="1:7" ht="16.5" thickTop="1" thickBot="1">
      <c r="A94" s="20"/>
      <c r="B94" s="20"/>
      <c r="C94" s="20"/>
      <c r="D94" s="20"/>
      <c r="E94" s="20"/>
      <c r="F94" s="20"/>
      <c r="G94" s="20"/>
    </row>
    <row r="95" spans="1:7" ht="16.5" thickTop="1" thickBot="1">
      <c r="A95" s="20"/>
      <c r="B95" s="20"/>
      <c r="C95" s="20"/>
      <c r="D95" s="20"/>
      <c r="E95" s="20"/>
      <c r="F95" s="20"/>
      <c r="G95" s="20"/>
    </row>
    <row r="96" spans="1:7" ht="16.5" thickTop="1" thickBot="1">
      <c r="A96" s="20"/>
      <c r="B96" s="20"/>
      <c r="C96" s="20"/>
      <c r="D96" s="20"/>
      <c r="E96" s="20"/>
      <c r="F96" s="20"/>
      <c r="G96" s="20"/>
    </row>
    <row r="97" spans="1:7" ht="16.5" thickTop="1" thickBot="1">
      <c r="A97" s="20"/>
      <c r="B97" s="20"/>
      <c r="C97" s="20"/>
      <c r="D97" s="20"/>
      <c r="E97" s="20"/>
      <c r="F97" s="20"/>
      <c r="G97" s="20"/>
    </row>
    <row r="98" spans="1:7" ht="16.5" thickTop="1" thickBot="1">
      <c r="A98" s="20"/>
      <c r="B98" s="20"/>
      <c r="C98" s="20"/>
      <c r="D98" s="20"/>
      <c r="E98" s="20"/>
      <c r="F98" s="20"/>
      <c r="G98" s="20"/>
    </row>
    <row r="99" spans="1:7" ht="16.5" thickTop="1" thickBot="1">
      <c r="A99" s="20"/>
      <c r="B99" s="20"/>
      <c r="C99" s="20"/>
      <c r="D99" s="20"/>
      <c r="E99" s="20"/>
      <c r="F99" s="20"/>
      <c r="G99" s="20"/>
    </row>
    <row r="100" spans="1:7" ht="16.5" thickTop="1" thickBot="1">
      <c r="A100" s="20"/>
      <c r="B100" s="20"/>
      <c r="C100" s="20"/>
      <c r="D100" s="20"/>
      <c r="E100" s="20"/>
      <c r="F100" s="20"/>
      <c r="G100" s="20"/>
    </row>
    <row r="101" spans="1:7" ht="16.5" thickTop="1" thickBot="1">
      <c r="A101" s="20"/>
      <c r="B101" s="20"/>
      <c r="C101" s="20"/>
      <c r="D101" s="20"/>
      <c r="E101" s="20"/>
      <c r="F101" s="20"/>
      <c r="G101" s="20"/>
    </row>
    <row r="102" spans="1:7" ht="16.5" thickTop="1" thickBot="1">
      <c r="A102" s="20"/>
      <c r="B102" s="20"/>
      <c r="C102" s="20"/>
      <c r="D102" s="20"/>
      <c r="E102" s="20"/>
      <c r="F102" s="20"/>
      <c r="G102" s="20"/>
    </row>
    <row r="103" spans="1:7" ht="16.5" thickTop="1" thickBot="1">
      <c r="A103" s="20"/>
      <c r="B103" s="20"/>
      <c r="C103" s="20"/>
      <c r="D103" s="20"/>
      <c r="E103" s="20"/>
      <c r="F103" s="20"/>
      <c r="G103" s="20"/>
    </row>
    <row r="104" spans="1:7" ht="16.5" thickTop="1" thickBot="1">
      <c r="A104" s="20"/>
      <c r="B104" s="20"/>
      <c r="C104" s="20"/>
      <c r="D104" s="20"/>
      <c r="E104" s="20"/>
      <c r="F104" s="20"/>
      <c r="G104" s="20"/>
    </row>
    <row r="105" spans="1:7" ht="16.5" thickTop="1" thickBot="1">
      <c r="A105" s="20"/>
      <c r="B105" s="20"/>
      <c r="C105" s="20"/>
      <c r="D105" s="20"/>
      <c r="E105" s="20"/>
      <c r="F105" s="20"/>
      <c r="G105" s="20"/>
    </row>
    <row r="106" spans="1:7" ht="15.75" thickTop="1"/>
    <row r="123" spans="4:4">
      <c r="D123" s="4"/>
    </row>
  </sheetData>
  <autoFilter ref="A1:G107">
    <filterColumn colId="1"/>
    <sortState ref="A2:G107">
      <sortCondition ref="A1:A107"/>
    </sortState>
  </autoFilter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3"/>
  <sheetViews>
    <sheetView rightToLeft="1" workbookViewId="0">
      <selection activeCell="M21" sqref="M21"/>
    </sheetView>
  </sheetViews>
  <sheetFormatPr defaultRowHeight="14.25"/>
  <cols>
    <col min="1" max="1" width="12.75" customWidth="1"/>
    <col min="2" max="3" width="5.375" customWidth="1"/>
    <col min="4" max="4" width="5.875" customWidth="1"/>
    <col min="5" max="5" width="7.25" customWidth="1"/>
    <col min="6" max="6" width="9.375" customWidth="1"/>
    <col min="7" max="7" width="8.625" customWidth="1"/>
    <col min="8" max="8" width="8.375" customWidth="1"/>
    <col min="9" max="9" width="6.875" customWidth="1"/>
    <col min="10" max="10" width="5.625" customWidth="1"/>
    <col min="11" max="11" width="5.875" customWidth="1"/>
    <col min="12" max="12" width="7" customWidth="1"/>
    <col min="13" max="13" width="9.375" customWidth="1"/>
    <col min="14" max="14" width="8.5" customWidth="1"/>
  </cols>
  <sheetData>
    <row r="1" spans="1:26" ht="15.75" thickBot="1">
      <c r="A1" s="70" t="s">
        <v>78</v>
      </c>
      <c r="B1" s="69" t="s">
        <v>31</v>
      </c>
      <c r="C1" s="68" t="s">
        <v>32</v>
      </c>
      <c r="D1" s="68" t="s">
        <v>33</v>
      </c>
      <c r="E1" s="68" t="s">
        <v>36</v>
      </c>
      <c r="F1" s="68" t="s">
        <v>37</v>
      </c>
      <c r="G1" s="68" t="s">
        <v>38</v>
      </c>
      <c r="H1" s="68" t="s">
        <v>39</v>
      </c>
      <c r="I1" s="68" t="s">
        <v>58</v>
      </c>
      <c r="J1" s="68" t="s">
        <v>59</v>
      </c>
      <c r="K1" s="68" t="s">
        <v>60</v>
      </c>
      <c r="L1" s="68" t="s">
        <v>61</v>
      </c>
      <c r="M1" s="68" t="s">
        <v>43</v>
      </c>
      <c r="N1" s="68" t="s">
        <v>45</v>
      </c>
      <c r="O1" s="72" t="s">
        <v>14</v>
      </c>
    </row>
    <row r="2" spans="1:26" ht="27" customHeight="1">
      <c r="A2" s="71" t="str">
        <f>DATA!A2</f>
        <v>محمد حميد احمد</v>
      </c>
      <c r="O2" s="73">
        <f>SUM(B2:M2)</f>
        <v>0</v>
      </c>
    </row>
    <row r="3" spans="1:26" ht="30" customHeight="1">
      <c r="A3" s="71" t="str">
        <f>DATA!A3</f>
        <v>صالح عبيد قاسم</v>
      </c>
      <c r="O3" s="73">
        <f>SUM(B3:M3)</f>
        <v>0</v>
      </c>
    </row>
    <row r="6" spans="1:26">
      <c r="R6" s="104" t="s">
        <v>79</v>
      </c>
      <c r="S6" s="104"/>
      <c r="T6" s="104"/>
      <c r="U6" s="104"/>
      <c r="V6" s="104"/>
      <c r="W6" s="104"/>
      <c r="X6" s="104"/>
      <c r="Y6" s="104"/>
      <c r="Z6" s="104"/>
    </row>
    <row r="7" spans="1:26">
      <c r="R7" s="104"/>
      <c r="S7" s="104"/>
      <c r="T7" s="104"/>
      <c r="U7" s="104"/>
      <c r="V7" s="104"/>
      <c r="W7" s="104"/>
      <c r="X7" s="104"/>
      <c r="Y7" s="104"/>
      <c r="Z7" s="104"/>
    </row>
    <row r="8" spans="1:26">
      <c r="R8" s="104"/>
      <c r="S8" s="104"/>
      <c r="T8" s="104"/>
      <c r="U8" s="104"/>
      <c r="V8" s="104"/>
      <c r="W8" s="104"/>
      <c r="X8" s="104"/>
      <c r="Y8" s="104"/>
      <c r="Z8" s="104"/>
    </row>
    <row r="9" spans="1:26">
      <c r="R9" s="104"/>
      <c r="S9" s="104"/>
      <c r="T9" s="104"/>
      <c r="U9" s="104"/>
      <c r="V9" s="104"/>
      <c r="W9" s="104"/>
      <c r="X9" s="104"/>
      <c r="Y9" s="104"/>
      <c r="Z9" s="104"/>
    </row>
    <row r="10" spans="1:26"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26">
      <c r="R11" s="104"/>
      <c r="S11" s="104"/>
      <c r="T11" s="104"/>
      <c r="U11" s="104"/>
      <c r="V11" s="104"/>
      <c r="W11" s="104"/>
      <c r="X11" s="104"/>
      <c r="Y11" s="104"/>
      <c r="Z11" s="104"/>
    </row>
    <row r="12" spans="1:26"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>
      <c r="R13" s="104"/>
      <c r="S13" s="104"/>
      <c r="T13" s="104"/>
      <c r="U13" s="104"/>
      <c r="V13" s="104"/>
      <c r="W13" s="104"/>
      <c r="X13" s="104"/>
      <c r="Y13" s="104"/>
      <c r="Z13" s="104"/>
    </row>
  </sheetData>
  <mergeCells count="1">
    <mergeCell ref="R6:Z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15</vt:i4>
      </vt:variant>
      <vt:variant>
        <vt:lpstr>نطاقات تمت تسميتها</vt:lpstr>
      </vt:variant>
      <vt:variant>
        <vt:i4>2</vt:i4>
      </vt:variant>
    </vt:vector>
  </HeadingPairs>
  <TitlesOfParts>
    <vt:vector size="17" baseType="lpstr">
      <vt:lpstr>احصائية تفصيلية</vt:lpstr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أكتوبر</vt:lpstr>
      <vt:lpstr>نوفمبر</vt:lpstr>
      <vt:lpstr>ديسمبر</vt:lpstr>
      <vt:lpstr>DATA</vt:lpstr>
      <vt:lpstr>احصائية سنوية لجميع الموظفين</vt:lpstr>
      <vt:lpstr>dd</vt:lpstr>
      <vt:lpstr>ddd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Abdulla bin shihab</cp:lastModifiedBy>
  <cp:lastPrinted>2015-07-10T10:40:19Z</cp:lastPrinted>
  <dcterms:created xsi:type="dcterms:W3CDTF">2015-03-10T17:00:18Z</dcterms:created>
  <dcterms:modified xsi:type="dcterms:W3CDTF">2015-08-16T18:53:39Z</dcterms:modified>
</cp:coreProperties>
</file>